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79C599-27EB-48C5-8CCA-5EEC9479491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7" l="1"/>
  <c r="D50" i="7"/>
  <c r="Q7" i="11" l="1"/>
  <c r="D54" i="18" l="1"/>
  <c r="D61" i="9" l="1"/>
  <c r="E14" i="11" l="1"/>
  <c r="D30" i="19"/>
  <c r="D29" i="19" s="1"/>
  <c r="D36" i="7" l="1"/>
  <c r="D24" i="10" s="1"/>
  <c r="C7" i="10"/>
  <c r="P7" i="11"/>
  <c r="D26" i="19" l="1"/>
  <c r="M7" i="23" l="1"/>
  <c r="N7" i="23"/>
  <c r="O7" i="23" s="1"/>
  <c r="M8" i="23"/>
  <c r="N8" i="23"/>
  <c r="M9" i="23"/>
  <c r="N9" i="23"/>
  <c r="O9" i="23" s="1"/>
  <c r="M10" i="23"/>
  <c r="N10" i="23"/>
  <c r="M11" i="23"/>
  <c r="N11" i="23"/>
  <c r="O11" i="23" s="1"/>
  <c r="M12" i="23"/>
  <c r="N12" i="23"/>
  <c r="M13" i="23"/>
  <c r="N13" i="23"/>
  <c r="O13" i="23" s="1"/>
  <c r="M14" i="23"/>
  <c r="N14" i="23"/>
  <c r="M15" i="23"/>
  <c r="N15" i="23"/>
  <c r="O15" i="23" s="1"/>
  <c r="M16" i="23"/>
  <c r="N16" i="23"/>
  <c r="L17" i="23"/>
  <c r="N17" i="23" s="1"/>
  <c r="L18" i="23"/>
  <c r="M18" i="23" s="1"/>
  <c r="O8" i="23" l="1"/>
  <c r="O16" i="23"/>
  <c r="O14" i="23"/>
  <c r="L19" i="23"/>
  <c r="N18" i="23"/>
  <c r="O18" i="23" s="1"/>
  <c r="O12" i="23"/>
  <c r="O10" i="23"/>
  <c r="M17" i="23"/>
  <c r="M19" i="23" s="1"/>
  <c r="N19" i="23" l="1"/>
  <c r="O17" i="23"/>
  <c r="O19" i="23" s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2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4" i="19" s="1"/>
  <c r="A46" i="19" s="1"/>
  <c r="A47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7" i="7"/>
  <c r="D15" i="10" s="1"/>
  <c r="E15" i="10" s="1"/>
  <c r="D40" i="19"/>
  <c r="P13" i="1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D18" i="10"/>
  <c r="E18" i="10" s="1"/>
  <c r="D20" i="10"/>
  <c r="E20" i="10" s="1"/>
  <c r="D21" i="10"/>
  <c r="E21" i="10" s="1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32" i="9"/>
  <c r="D33" i="9"/>
  <c r="D16" i="9"/>
  <c r="E16" i="9" s="1"/>
  <c r="D17" i="9"/>
  <c r="E17" i="9" s="1"/>
  <c r="D10" i="9"/>
  <c r="E10" i="9" s="1"/>
  <c r="F18" i="7" l="1"/>
  <c r="A30" i="7"/>
  <c r="A31" i="7" s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4" i="19" s="1"/>
  <c r="A65" i="19" s="1"/>
  <c r="A66" i="19" s="1"/>
  <c r="A67" i="19" s="1"/>
  <c r="A68" i="19" s="1"/>
  <c r="A69" i="19" s="1"/>
  <c r="A71" i="19" s="1"/>
  <c r="A72" i="19" s="1"/>
  <c r="A73" i="19" s="1"/>
  <c r="A74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69" i="7" s="1"/>
  <c r="A70" i="7" s="1"/>
  <c r="A71" i="7" s="1"/>
  <c r="A76" i="7" s="1"/>
  <c r="A77" i="7" s="1"/>
  <c r="C66" i="10"/>
  <c r="C22" i="10" s="1"/>
  <c r="C34" i="9"/>
  <c r="C24" i="9" s="1"/>
  <c r="C18" i="9"/>
  <c r="D34" i="9"/>
  <c r="A77" i="19" l="1"/>
  <c r="A78" i="19" s="1"/>
  <c r="A73" i="7"/>
  <c r="A74" i="7" s="1"/>
  <c r="A32" i="19"/>
  <c r="A33" i="19" s="1"/>
  <c r="A34" i="19" s="1"/>
  <c r="A30" i="19"/>
  <c r="A31" i="19" s="1"/>
  <c r="K14" i="11" l="1"/>
  <c r="J14" i="11"/>
  <c r="I14" i="11"/>
  <c r="H8" i="22" l="1"/>
  <c r="H11" i="22"/>
  <c r="H10" i="22"/>
  <c r="H9" i="22"/>
  <c r="D71" i="7"/>
  <c r="D75" i="7"/>
  <c r="D72" i="7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J19" i="23"/>
  <c r="J20" i="23" s="1"/>
  <c r="J27" i="23" l="1"/>
  <c r="D43" i="19"/>
  <c r="M20" i="23"/>
  <c r="D42" i="19"/>
  <c r="D30" i="9"/>
  <c r="M26" i="23"/>
  <c r="M28" i="23" s="1"/>
  <c r="D24" i="19" s="1"/>
  <c r="O20" i="23"/>
  <c r="N20" i="23"/>
  <c r="D19" i="19" s="1"/>
  <c r="D48" i="9" l="1"/>
  <c r="D25" i="7"/>
  <c r="O27" i="23"/>
  <c r="M27" i="23"/>
  <c r="D42" i="7" s="1"/>
  <c r="D13" i="10" l="1"/>
  <c r="E13" i="10" s="1"/>
  <c r="D44" i="19"/>
  <c r="D79" i="19" s="1"/>
  <c r="D8" i="9"/>
  <c r="E8" i="9" s="1"/>
  <c r="B8" i="9"/>
  <c r="D31" i="9" l="1"/>
  <c r="D70" i="7"/>
  <c r="D58" i="10" s="1"/>
  <c r="D101" i="7" l="1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9" i="18" l="1"/>
  <c r="F59" i="18" l="1"/>
  <c r="F54" i="18"/>
  <c r="E12" i="21"/>
  <c r="D11" i="10" s="1"/>
  <c r="E11" i="10" s="1"/>
  <c r="C12" i="21"/>
  <c r="D12" i="21"/>
  <c r="D20" i="19" s="1"/>
  <c r="D35" i="19" s="1"/>
  <c r="D39" i="19"/>
  <c r="A2" i="18"/>
  <c r="A2" i="11"/>
  <c r="A2" i="21"/>
  <c r="A2" i="22"/>
  <c r="D7" i="9" l="1"/>
  <c r="E7" i="9" s="1"/>
  <c r="G12" i="21"/>
  <c r="H12" i="21" s="1"/>
  <c r="D21" i="7"/>
  <c r="D9" i="10" s="1"/>
  <c r="E9" i="10" s="1"/>
  <c r="D20" i="7"/>
  <c r="D52" i="7" l="1"/>
  <c r="D81" i="10" l="1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34" i="18" l="1"/>
  <c r="D25" i="9" l="1"/>
  <c r="D24" i="9" s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<sst xmlns="http://schemas.openxmlformats.org/spreadsheetml/2006/main" count="700" uniqueCount="292">
  <si>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</si>
  <si>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</si>
  <si>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</si>
  <si>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</si>
  <si>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</si>
  <si>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</si>
  <si>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</si>
  <si>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</si>
  <si>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</si>
  <si>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</si>
  <si>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</si>
  <si>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</si>
  <si>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</si>
  <si>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</si>
  <si>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</si>
  <si>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</si>
  <si>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</si>
  <si>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</si>
  <si>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</si>
  <si>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</si>
  <si>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</si>
  <si>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</si>
  <si>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</si>
  <si>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</si>
  <si>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</si>
  <si>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</si>
  <si>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</si>
  <si>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</si>
  <si>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</si>
  <si>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</si>
  <si>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</si>
  <si>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</si>
  <si>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</si>
  <si>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</si>
  <si>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</si>
  <si>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</si>
  <si>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</si>
  <si>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</si>
  <si>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</si>
  <si>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</si>
  <si>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</si>
  <si>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</si>
  <si>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</si>
  <si>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</si>
  <si>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</si>
  <si>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</si>
  <si>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</si>
  <si>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</si>
  <si>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</si>
  <si>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</si>
  <si>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</si>
  <si>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</si>
  <si>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</si>
  <si>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</si>
  <si>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</si>
  <si>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</si>
  <si>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</si>
  <si>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</si>
  <si>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</si>
  <si>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</si>
  <si>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</si>
  <si>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</si>
  <si>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</si>
  <si>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</si>
  <si>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</si>
  <si>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</si>
  <si>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</si>
  <si>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</si>
  <si>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</si>
  <si>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</si>
  <si>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</si>
  <si>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</si>
  <si>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</si>
  <si>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</si>
  <si>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</si>
  <si>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</si>
  <si>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</si>
  <si>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</si>
  <si>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</si>
  <si>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</si>
  <si>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</si>
  <si>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</si>
  <si>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</si>
  <si>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</si>
  <si>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</si>
  <si>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</si>
  <si>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</si>
  <si>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</si>
  <si>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</si>
  <si>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</si>
  <si>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</si>
  <si>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</si>
  <si>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</si>
  <si>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</si>
  <si>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</si>
  <si>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</si>
  <si>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</si>
  <si>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</si>
  <si>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</si>
  <si>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</si>
  <si>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</si>
  <si>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</si>
  <si>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</si>
  <si>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</si>
  <si>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</si>
  <si>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</si>
  <si>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</si>
  <si>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</si>
  <si>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</si>
  <si>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</si>
  <si>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</si>
  <si>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</si>
  <si>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</si>
  <si>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</si>
  <si>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</si>
  <si>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</si>
  <si>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</si>
  <si>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</si>
  <si>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</si>
  <si>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</si>
  <si>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</si>
  <si>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</si>
  <si>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</si>
  <si>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</si>
  <si>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</si>
  <si>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</si>
  <si>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</si>
  <si>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</si>
  <si>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</si>
  <si>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</si>
  <si>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</si>
  <si>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</si>
  <si>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</si>
  <si>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</si>
  <si>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</si>
  <si>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</si>
  <si>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</si>
  <si>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</si>
  <si>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</si>
  <si>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</si>
  <si>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</si>
  <si>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</si>
  <si>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</si>
  <si>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</si>
  <si>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</si>
  <si>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</si>
  <si>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</si>
  <si>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</si>
  <si>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</si>
  <si>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</si>
  <si>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</si>
  <si>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</si>
  <si>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</si>
  <si>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</si>
  <si>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</si>
  <si>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</si>
  <si>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</si>
  <si>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</si>
  <si>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</si>
  <si>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</si>
  <si>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</si>
  <si>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</si>
  <si>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</si>
  <si>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</si>
  <si>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</si>
  <si>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</si>
  <si>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</si>
  <si>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</si>
  <si>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</si>
  <si>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</si>
  <si>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</si>
  <si>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</si>
  <si>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</si>
  <si>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</si>
  <si>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</si>
  <si>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</si>
  <si>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</si>
  <si>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</si>
  <si>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</si>
  <si>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</si>
  <si>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</si>
  <si>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</si>
  <si>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</si>
  <si>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</si>
  <si>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</si>
  <si>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</si>
  <si>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</si>
  <si>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</si>
  <si>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</si>
  <si>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</si>
  <si>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</si>
  <si>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</si>
  <si>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</si>
  <si>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</si>
  <si>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</si>
  <si>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</si>
  <si>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</si>
  <si>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</si>
  <si>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</si>
  <si>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</si>
  <si>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</si>
  <si>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</si>
  <si>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</si>
  <si>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</si>
  <si>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</si>
  <si>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</si>
  <si>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</si>
  <si>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</si>
  <si>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</si>
  <si>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</si>
  <si>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</si>
  <si>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</si>
  <si>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</si>
  <si>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</si>
  <si>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</si>
  <si>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</si>
  <si>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</si>
  <si>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</si>
  <si>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</si>
  <si>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</si>
  <si>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</si>
  <si>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</si>
  <si>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</si>
  <si>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</si>
  <si>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</si>
  <si>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</si>
  <si>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</si>
  <si>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</si>
  <si>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</si>
  <si>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</si>
  <si>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</si>
  <si>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</si>
  <si>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</si>
  <si>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</si>
  <si>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</si>
  <si>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</si>
  <si>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</si>
  <si>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</si>
  <si>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</si>
  <si>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</si>
  <si>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</si>
  <si>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</si>
  <si>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</si>
  <si>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</si>
  <si>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</si>
  <si>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</si>
  <si>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</si>
  <si>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</si>
  <si>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</si>
  <si>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</si>
  <si>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</si>
  <si>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</si>
  <si>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</si>
  <si>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</si>
  <si>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</si>
  <si>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</si>
  <si>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</si>
  <si>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</si>
  <si>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</si>
  <si>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</si>
  <si>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</si>
  <si>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</si>
  <si>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</si>
  <si>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</si>
  <si>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</si>
  <si>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</si>
  <si>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</si>
  <si>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</si>
  <si>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</si>
  <si>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</si>
  <si>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</si>
  <si>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</si>
  <si>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</si>
  <si>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</si>
  <si>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</si>
  <si>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</si>
  <si>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</si>
  <si>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</si>
  <si>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</si>
  <si>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Սիլվա Քույումջյան</t>
  </si>
  <si>
    <t>Հռիփսիմե Խրիմյան</t>
  </si>
  <si>
    <t xml:space="preserve">գրասեղանների գծով </t>
  </si>
  <si>
    <t>2513.3</t>
  </si>
  <si>
    <t>Գրասեղանների Գծով</t>
  </si>
  <si>
    <t>Սոլեռադ ՍՊԸ</t>
  </si>
  <si>
    <t>գրասենյակ</t>
  </si>
  <si>
    <t>Հակոբ-1 ՍՊԸ</t>
  </si>
  <si>
    <t>Գրենական ապրանքների գծով</t>
  </si>
  <si>
    <t>«Երևանի հ.18 գրադարան» ՀՈԱԿ-ի</t>
  </si>
  <si>
    <t xml:space="preserve">«Երևանի հ.18 գրադարան» ՀՈԱԿ-ի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</si>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</sst>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32" fillId="0" borderId="0" xfId="45" applyNumberFormat="1" applyFont="1" applyAlignment="1">
      <alignment vertical="center"/>
    </xf>
    <xf numFmtId="2" fontId="32" fillId="0" borderId="0" xfId="45" applyNumberFormat="1" applyFont="1" applyAlignment="1">
      <alignment vertical="center"/>
    </xf>
    <xf numFmtId="166" fontId="49" fillId="0" borderId="0" xfId="45" applyNumberFormat="1" applyFont="1" applyAlignment="1">
      <alignment vertical="center"/>
    </xf>
    <xf numFmtId="164" fontId="27" fillId="25" borderId="10" xfId="45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Protection="1">
      <protection locked="0"/>
    </xf>
    <xf numFmtId="0" fontId="30" fillId="0" borderId="0" xfId="0" applyFont="1" applyProtection="1"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26" fillId="0" borderId="0" xfId="20" applyFont="1" applyAlignment="1" applyProtection="1">
      <alignment horizontal="center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2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3 6 2" xfId="71" xr:uid="{00000000-0005-0000-0000-00003D000000}"/>
    <cellStyle name="Обычный 6" xfId="53" xr:uid="{00000000-0005-0000-0000-00003E000000}"/>
    <cellStyle name="Обычный 6 2" xfId="60" xr:uid="{00000000-0005-0000-0000-00003F000000}"/>
    <cellStyle name="Обычный 7" xfId="54" xr:uid="{00000000-0005-0000-0000-000040000000}"/>
    <cellStyle name="Плохой" xfId="39" xr:uid="{00000000-0005-0000-0000-000041000000}"/>
    <cellStyle name="Пояснение" xfId="40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AAgAFAATQAAAAAAAAAAAAAAAAAAAAAAAAAAAAAAAAAAAAAAAAAAAAAAAAAAAAAAAAAAAAAAAAAAAAAAAAAAAAAAAAAAAAAAAAAAAAAAAAAAAAAAAAAAAAAAAAAAAAAAAADoBwwAAAAdABQAF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wMTFaMCMGCSqGSIb3DQEJBDEWBBS+/bQDxCidAh8/hYMF2HqixLFNgjArBgsqhkiG9w0BCRACDDEcMBowGDAWBBRE5xMFRVajmd/v2Zzf5CvSbEm8HjANBgkqhkiG9w0BAQEFAASCAQBGMPt1U+k7n1OUAZUj/ZiKFhPeROyK4PSUhaDQZGVM1nBGaovz3A0/+ka17euSVnHtuDzJa1Lkb/La/+IBXGj+Qk2yznU6eY9qP5R5CiJH56EqPahS+L0pAiFIns2FPAfRN6SScypnfREtrOoBSWI+tF04EicSZLx8683MrTAr8jQUgVIUQMf7XF7rgo8gUMNKI1U68lUt6qn6ERZ7leMXXFTekeP4l07TbFD/HtMB2IIPNr0ADntGDfIFAQeCuqFou97ctZJDt4iMQCPUaTENWw9Bay4HyRKG3NTN4dJzZ0DE/qyB4yLMWM0FquXJ2SiY1KxU5nlcZaBWUqnCRH4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AAgAFAATQAAAAAAAAAAAAAAAAAAAAAAAAAAAAAAAAAAAAAAAAAAAAAAAAAAAAAAAAAAAAAAAAAAAAAAAAAAAAAAAAAAAAAAAAAAAAAAAAAAAAAAAAAAAAAAAAAAAAAAAADoBwwAAAAdABQAF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wMTVaMCMGCSqGSIb3DQEJBDEWBBSPIPr48Tx3fSZKBI8jMNdtd5mexTArBgsqhkiG9w0BCRACDDEcMBowGDAWBBRE5xMFRVajmd/v2Zzf5CvSbEm8HjANBgkqhkiG9w0BAQEFAASCAQBfc8BC+9xV5LhAClk99gkVQck+F3T1N97W05GpK8qUcOqTtnXHdnHsDqo/VkrwIQ6+piWPEm/n+Ygz63BkgGyCnpGZ+AgZ+zlqU6sfMcJYctFpRf0MM+Ue8P2/9eF13XlwnVLsFCclCJOEYsncbGVi92i1YFA1X/pnzbBbV8WP+v0Fjshr4tcxP4nfxUglfAIg/6PIqWiBIyFNhZnNhWn+WGdot5nh0fmn2j0Qnq7QllGgtq5mgyTtpgEC+GBLRGdawje0aWnLUzhcDmNhlLwlT1fPg5s2KVfWK0nFqw1LfDSSZ5/+d+UyVdb6CZtzeYGNIQu33Q04QMQAqMS9Vf6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D0C3422-ABA1-E789-1067-0540AE8594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0098F2E-8F7A-BF72-5E81-E023E35295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70" zoomScaleSheetLayoutView="100" workbookViewId="0">
      <selection activeCell="C86" sqref="C86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35" customWidth="1"/>
    <col min="5" max="5" width="3.85546875" style="36" customWidth="1"/>
    <col min="6" max="6" width="3.140625" style="35" customWidth="1"/>
    <col min="7" max="7" width="13.42578125" style="4" customWidth="1"/>
    <col min="8" max="9" width="9.140625" style="4"/>
    <col min="10" max="10" width="18.42578125" style="4" customWidth="1"/>
    <col min="11" max="11" width="9.140625" style="4"/>
    <col min="12" max="12" width="13" style="4" customWidth="1"/>
    <col min="13" max="13" width="11.5703125" style="4" customWidth="1"/>
    <col min="14" max="14" width="2.5703125" style="4" customWidth="1"/>
    <col min="15" max="15" width="9.140625" style="4"/>
    <col min="16" max="16" width="3.28515625" style="4" customWidth="1"/>
    <col min="17" max="17" width="9.140625" style="5"/>
    <col min="18" max="18" width="3.7109375" style="5" customWidth="1"/>
    <col min="19" max="19" width="10" style="5" customWidth="1"/>
    <col min="20" max="20" width="9.140625" style="5"/>
    <col min="21" max="21" width="9.28515625" style="5" bestFit="1" customWidth="1"/>
    <col min="22" max="16384" width="9.140625" style="5"/>
  </cols>
  <sheetData>
    <row r="1" spans="1:13">
      <c r="C1" s="34"/>
      <c r="D1" s="382" t="s">
        <v>172</v>
      </c>
      <c r="E1" s="66">
        <v>31</v>
      </c>
      <c r="F1" s="36"/>
      <c r="G1" s="34"/>
    </row>
    <row r="2" spans="1:13">
      <c r="C2" s="34"/>
      <c r="D2" s="382" t="s">
        <v>26</v>
      </c>
      <c r="E2" s="34"/>
      <c r="F2" s="34"/>
      <c r="G2" s="34"/>
    </row>
    <row r="3" spans="1:13">
      <c r="C3" s="34"/>
      <c r="D3" s="382" t="s">
        <v>27</v>
      </c>
      <c r="E3" s="34"/>
      <c r="F3" s="34"/>
      <c r="G3" s="34"/>
    </row>
    <row r="4" spans="1:13" ht="18" customHeight="1">
      <c r="C4" s="122"/>
      <c r="D4" s="381" t="s">
        <v>243</v>
      </c>
      <c r="E4" s="122"/>
      <c r="F4" s="122"/>
      <c r="G4" s="34"/>
    </row>
    <row r="5" spans="1:13" ht="18.75" customHeight="1">
      <c r="C5" s="122"/>
      <c r="D5" s="381" t="s">
        <v>170</v>
      </c>
      <c r="E5" s="122"/>
      <c r="F5" s="122"/>
      <c r="G5" s="34"/>
    </row>
    <row r="6" spans="1:13" ht="24" customHeight="1">
      <c r="C6" s="122"/>
      <c r="D6" s="381"/>
      <c r="E6" s="122"/>
      <c r="F6" s="122"/>
      <c r="G6" s="34"/>
    </row>
    <row r="7" spans="1:13">
      <c r="C7" s="122"/>
      <c r="D7" s="382" t="s">
        <v>205</v>
      </c>
      <c r="E7" s="66"/>
      <c r="F7" s="36"/>
      <c r="G7" s="34"/>
    </row>
    <row r="8" spans="1:13">
      <c r="C8" s="122"/>
      <c r="D8" s="382" t="s">
        <v>26</v>
      </c>
      <c r="E8" s="34">
        <v>31</v>
      </c>
      <c r="F8" s="34"/>
      <c r="G8" s="34"/>
    </row>
    <row r="9" spans="1:13">
      <c r="C9" s="122"/>
      <c r="D9" s="382" t="s">
        <v>27</v>
      </c>
      <c r="E9" s="34"/>
      <c r="F9" s="34"/>
      <c r="G9" s="34"/>
    </row>
    <row r="10" spans="1:13" ht="18" customHeight="1">
      <c r="C10" s="122"/>
      <c r="D10" s="381" t="s">
        <v>291</v>
      </c>
      <c r="E10" s="122"/>
      <c r="F10" s="122"/>
      <c r="G10" s="34"/>
    </row>
    <row r="11" spans="1:13" ht="18.75" customHeight="1">
      <c r="C11" s="122"/>
      <c r="D11" s="381" t="s">
        <v>290</v>
      </c>
      <c r="E11" s="122"/>
      <c r="F11" s="122"/>
      <c r="G11" s="34"/>
    </row>
    <row r="12" spans="1:13" ht="14.25" customHeight="1">
      <c r="C12" s="35"/>
      <c r="D12" s="398"/>
      <c r="E12" s="34"/>
      <c r="F12" s="398"/>
      <c r="G12" s="36"/>
    </row>
    <row r="13" spans="1:13" ht="18.75" customHeight="1">
      <c r="A13" s="521" t="s">
        <v>39</v>
      </c>
      <c r="B13" s="521"/>
      <c r="C13" s="521"/>
      <c r="D13" s="521"/>
      <c r="E13" s="399"/>
      <c r="F13" s="400"/>
      <c r="G13" s="399"/>
    </row>
    <row r="14" spans="1:13" s="402" customFormat="1" ht="27" customHeight="1">
      <c r="A14" s="524" t="s">
        <v>289</v>
      </c>
      <c r="B14" s="524"/>
      <c r="C14" s="524"/>
      <c r="D14" s="524"/>
      <c r="E14" s="524"/>
      <c r="F14" s="401"/>
    </row>
    <row r="15" spans="1:13" ht="18.75" customHeight="1">
      <c r="A15" s="522" t="s">
        <v>242</v>
      </c>
      <c r="B15" s="522"/>
      <c r="C15" s="522"/>
      <c r="D15" s="522"/>
      <c r="E15" s="403"/>
      <c r="F15" s="403"/>
      <c r="G15" s="404"/>
      <c r="H15" s="405"/>
      <c r="I15" s="405"/>
      <c r="K15" s="405"/>
      <c r="L15" s="405"/>
      <c r="M15" s="405"/>
    </row>
    <row r="16" spans="1:13" ht="30" customHeight="1">
      <c r="A16" s="406"/>
      <c r="B16" s="406"/>
      <c r="C16" s="406"/>
      <c r="D16" s="407" t="s">
        <v>50</v>
      </c>
      <c r="E16" s="408"/>
      <c r="F16" s="407"/>
      <c r="L16" s="409"/>
    </row>
    <row r="17" spans="1:16" ht="26.25" customHeight="1">
      <c r="A17" s="410" t="s">
        <v>7</v>
      </c>
      <c r="B17" s="519" t="s">
        <v>121</v>
      </c>
      <c r="C17" s="519"/>
      <c r="D17" s="411"/>
      <c r="E17" s="412"/>
      <c r="F17" s="411"/>
    </row>
    <row r="18" spans="1:16">
      <c r="A18" s="71">
        <v>1</v>
      </c>
      <c r="B18" s="514" t="s">
        <v>114</v>
      </c>
      <c r="C18" s="514"/>
      <c r="D18" s="413">
        <v>17281.5</v>
      </c>
      <c r="E18" s="414"/>
      <c r="F18" s="414"/>
      <c r="G18" s="415"/>
    </row>
    <row r="19" spans="1:16" hidden="1">
      <c r="A19" s="71">
        <f>+A18+1</f>
        <v>2</v>
      </c>
      <c r="B19" s="514" t="s">
        <v>215</v>
      </c>
      <c r="C19" s="514"/>
      <c r="D19" s="414">
        <f>+Komunal!N20</f>
        <v>0</v>
      </c>
      <c r="E19" s="414"/>
      <c r="F19" s="414"/>
      <c r="G19" s="415"/>
    </row>
    <row r="20" spans="1:16" ht="15.75" hidden="1" customHeight="1">
      <c r="A20" s="71">
        <f t="shared" ref="A20:A26" si="0">+A19+1</f>
        <v>3</v>
      </c>
      <c r="B20" s="523" t="s">
        <v>186</v>
      </c>
      <c r="C20" s="523"/>
      <c r="D20" s="413">
        <f>+'Pastaci finansav.'!D12</f>
        <v>0</v>
      </c>
      <c r="E20" s="414"/>
      <c r="F20" s="413"/>
    </row>
    <row r="21" spans="1:16" hidden="1">
      <c r="A21" s="71">
        <f t="shared" si="0"/>
        <v>4</v>
      </c>
      <c r="B21" s="523" t="s">
        <v>256</v>
      </c>
      <c r="C21" s="523"/>
      <c r="D21" s="414"/>
      <c r="E21" s="414"/>
      <c r="F21" s="413"/>
    </row>
    <row r="22" spans="1:16" s="416" customFormat="1" hidden="1">
      <c r="A22" s="71">
        <f t="shared" si="0"/>
        <v>5</v>
      </c>
      <c r="B22" s="514" t="s">
        <v>236</v>
      </c>
      <c r="C22" s="514"/>
      <c r="D22" s="414"/>
      <c r="E22" s="414"/>
      <c r="F22" s="414"/>
      <c r="G22" s="415"/>
      <c r="H22" s="409"/>
      <c r="I22" s="409"/>
      <c r="J22" s="409"/>
      <c r="K22" s="409"/>
      <c r="L22" s="409"/>
      <c r="M22" s="409"/>
      <c r="N22" s="409"/>
      <c r="O22" s="409"/>
      <c r="P22" s="409"/>
    </row>
    <row r="23" spans="1:16" hidden="1">
      <c r="A23" s="71">
        <f t="shared" si="0"/>
        <v>6</v>
      </c>
      <c r="B23" s="514" t="s">
        <v>51</v>
      </c>
      <c r="C23" s="514"/>
      <c r="D23" s="414"/>
      <c r="E23" s="414"/>
      <c r="F23" s="414"/>
      <c r="G23" s="415"/>
    </row>
    <row r="24" spans="1:16" hidden="1">
      <c r="A24" s="71">
        <f t="shared" si="0"/>
        <v>7</v>
      </c>
      <c r="B24" s="514" t="s">
        <v>61</v>
      </c>
      <c r="C24" s="514"/>
      <c r="D24" s="413">
        <f>+Komunal!M28</f>
        <v>0</v>
      </c>
      <c r="E24" s="414"/>
      <c r="F24" s="414"/>
    </row>
    <row r="25" spans="1:16" hidden="1">
      <c r="A25" s="71">
        <f t="shared" si="0"/>
        <v>8</v>
      </c>
      <c r="B25" s="514" t="s">
        <v>185</v>
      </c>
      <c r="C25" s="514"/>
      <c r="D25" s="414"/>
      <c r="E25" s="414"/>
      <c r="F25" s="414"/>
    </row>
    <row r="26" spans="1:16" hidden="1">
      <c r="A26" s="71">
        <f t="shared" si="0"/>
        <v>9</v>
      </c>
      <c r="B26" s="514" t="s">
        <v>264</v>
      </c>
      <c r="C26" s="514"/>
      <c r="D26" s="414">
        <f>SUM(D27:D28)</f>
        <v>0</v>
      </c>
      <c r="E26" s="414"/>
      <c r="F26" s="414"/>
    </row>
    <row r="27" spans="1:16" s="419" customFormat="1" ht="13.5" hidden="1">
      <c r="A27" s="417">
        <f>+A26+0.1</f>
        <v>9.1</v>
      </c>
      <c r="B27" s="520"/>
      <c r="C27" s="520"/>
      <c r="D27" s="418"/>
      <c r="E27" s="418"/>
      <c r="F27" s="418"/>
    </row>
    <row r="28" spans="1:16" s="419" customFormat="1" ht="13.5" hidden="1">
      <c r="A28" s="417">
        <f>+A27+0.1</f>
        <v>9.1999999999999993</v>
      </c>
      <c r="B28" s="520"/>
      <c r="C28" s="520"/>
      <c r="D28" s="418"/>
      <c r="E28" s="418"/>
      <c r="F28" s="420" t="s">
        <v>268</v>
      </c>
    </row>
    <row r="29" spans="1:16">
      <c r="A29" s="71">
        <v>2</v>
      </c>
      <c r="B29" s="514" t="s">
        <v>119</v>
      </c>
      <c r="C29" s="514"/>
      <c r="D29" s="413">
        <f>+D30</f>
        <v>171.4</v>
      </c>
      <c r="E29" s="414"/>
      <c r="F29" s="413"/>
    </row>
    <row r="30" spans="1:16" s="423" customFormat="1" ht="16.5">
      <c r="A30" s="417">
        <f t="shared" ref="A30:A31" si="1">+A29+0.1</f>
        <v>2.1</v>
      </c>
      <c r="B30" s="515" t="s">
        <v>70</v>
      </c>
      <c r="C30" s="515"/>
      <c r="D30" s="421">
        <f>+D76</f>
        <v>171.4</v>
      </c>
      <c r="E30" s="418"/>
      <c r="F30" s="421"/>
      <c r="G30" s="422"/>
      <c r="H30" s="419"/>
      <c r="I30" s="419"/>
      <c r="J30" s="419"/>
      <c r="K30" s="419"/>
      <c r="L30" s="419"/>
      <c r="M30" s="419"/>
      <c r="N30" s="419"/>
      <c r="O30" s="419"/>
      <c r="P30" s="419"/>
    </row>
    <row r="31" spans="1:16" s="416" customFormat="1" ht="16.5" hidden="1">
      <c r="A31" s="417">
        <f t="shared" si="1"/>
        <v>2.2000000000000002</v>
      </c>
      <c r="B31" s="518" t="s">
        <v>71</v>
      </c>
      <c r="C31" s="518"/>
      <c r="D31" s="424"/>
      <c r="E31" s="424"/>
      <c r="F31" s="424"/>
      <c r="G31" s="37"/>
      <c r="H31" s="409"/>
      <c r="I31" s="409"/>
      <c r="J31" s="409"/>
      <c r="K31" s="409"/>
      <c r="L31" s="409"/>
      <c r="M31" s="409"/>
      <c r="N31" s="409"/>
      <c r="O31" s="409"/>
      <c r="P31" s="409"/>
    </row>
    <row r="32" spans="1:16" hidden="1">
      <c r="A32" s="71">
        <f>+A29+1</f>
        <v>3</v>
      </c>
      <c r="B32" s="514" t="s">
        <v>8</v>
      </c>
      <c r="C32" s="514"/>
      <c r="D32" s="414"/>
      <c r="E32" s="414"/>
      <c r="F32" s="414"/>
    </row>
    <row r="33" spans="1:26" s="409" customFormat="1" hidden="1">
      <c r="A33" s="71">
        <f>+A32+1</f>
        <v>4</v>
      </c>
      <c r="B33" s="516"/>
      <c r="C33" s="516"/>
      <c r="D33" s="414"/>
      <c r="E33" s="414"/>
      <c r="F33" s="414"/>
      <c r="G33" s="13"/>
    </row>
    <row r="34" spans="1:26" s="409" customFormat="1" hidden="1">
      <c r="A34" s="71">
        <f>+A33+1</f>
        <v>5</v>
      </c>
      <c r="B34" s="516"/>
      <c r="C34" s="516"/>
      <c r="D34" s="414"/>
      <c r="E34" s="414"/>
      <c r="F34" s="414"/>
      <c r="G34" s="15"/>
    </row>
    <row r="35" spans="1:26" ht="24" customHeight="1">
      <c r="A35" s="410"/>
      <c r="B35" s="513" t="s">
        <v>239</v>
      </c>
      <c r="C35" s="513"/>
      <c r="D35" s="425">
        <f>+SUM(D18:D26,D29,D32:D34)</f>
        <v>17452.900000000001</v>
      </c>
      <c r="E35" s="426"/>
      <c r="F35" s="425"/>
    </row>
    <row r="36" spans="1:26" ht="15.75" customHeight="1">
      <c r="A36" s="35"/>
      <c r="B36" s="410"/>
      <c r="C36" s="427"/>
      <c r="D36" s="413"/>
      <c r="E36" s="414"/>
      <c r="F36" s="413"/>
    </row>
    <row r="37" spans="1:26" ht="24.75" customHeight="1">
      <c r="A37" s="410" t="s">
        <v>9</v>
      </c>
      <c r="B37" s="519" t="s">
        <v>122</v>
      </c>
      <c r="C37" s="519"/>
      <c r="D37" s="428"/>
      <c r="E37" s="429"/>
      <c r="F37" s="428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71">
        <v>1</v>
      </c>
      <c r="B38" s="514" t="s">
        <v>10</v>
      </c>
      <c r="C38" s="514"/>
      <c r="D38" s="413">
        <v>16593.599999999999</v>
      </c>
      <c r="E38" s="414"/>
      <c r="F38" s="413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416" customFormat="1" ht="13.5" hidden="1">
      <c r="A39" s="417">
        <f t="shared" ref="A39:A41" si="2">+A38+0.1</f>
        <v>1.1000000000000001</v>
      </c>
      <c r="B39" s="518" t="str">
        <f>+Ashkhatavardz!J6</f>
        <v>գեղագիտական ուսուցման գծով</v>
      </c>
      <c r="C39" s="518"/>
      <c r="D39" s="424">
        <f>+Ashkhatavardz!C8+Ashkhatavardz!J7</f>
        <v>0</v>
      </c>
      <c r="E39" s="424"/>
      <c r="F39" s="430"/>
      <c r="G39" s="431"/>
      <c r="H39" s="409"/>
      <c r="I39" s="409"/>
      <c r="J39" s="409"/>
      <c r="K39" s="409"/>
      <c r="L39" s="409"/>
      <c r="M39" s="56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09"/>
      <c r="Z39" s="409"/>
    </row>
    <row r="40" spans="1:26" s="416" customFormat="1" ht="13.5" hidden="1">
      <c r="A40" s="417">
        <f t="shared" si="2"/>
        <v>1.2000000000000002</v>
      </c>
      <c r="B40" s="518" t="s">
        <v>11</v>
      </c>
      <c r="C40" s="518"/>
      <c r="D40" s="424">
        <f>+Ashkhatavardz!C9+Ashkhatavardz!O7+Ashkhatavardz!C10</f>
        <v>0</v>
      </c>
      <c r="E40" s="424"/>
      <c r="F40" s="430"/>
      <c r="G40" s="409"/>
      <c r="H40" s="409"/>
      <c r="I40" s="409"/>
      <c r="J40" s="409"/>
      <c r="K40" s="409"/>
      <c r="L40" s="409"/>
      <c r="M40" s="409"/>
      <c r="N40" s="409"/>
      <c r="O40" s="409"/>
      <c r="P40" s="409"/>
      <c r="Q40" s="409"/>
      <c r="R40" s="409"/>
      <c r="S40" s="409"/>
      <c r="T40" s="409"/>
      <c r="U40" s="409"/>
      <c r="V40" s="409"/>
      <c r="W40" s="409"/>
      <c r="X40" s="409"/>
      <c r="Y40" s="409"/>
      <c r="Z40" s="409"/>
    </row>
    <row r="41" spans="1:26" s="416" customFormat="1" ht="13.5" hidden="1">
      <c r="A41" s="417">
        <f t="shared" si="2"/>
        <v>1.3000000000000003</v>
      </c>
      <c r="B41" s="518" t="s">
        <v>263</v>
      </c>
      <c r="C41" s="518"/>
      <c r="D41" s="424">
        <f>+Ashkhatavardz!C11+Ashkhatavardz!L7</f>
        <v>0</v>
      </c>
      <c r="E41" s="424"/>
      <c r="F41" s="430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  <c r="S41" s="409"/>
      <c r="T41" s="409"/>
      <c r="U41" s="409"/>
      <c r="V41" s="409"/>
      <c r="W41" s="409"/>
      <c r="X41" s="409"/>
      <c r="Y41" s="409"/>
      <c r="Z41" s="409"/>
    </row>
    <row r="42" spans="1:26" hidden="1">
      <c r="A42" s="71">
        <f>+A38+1</f>
        <v>2</v>
      </c>
      <c r="B42" s="514" t="s">
        <v>13</v>
      </c>
      <c r="C42" s="514"/>
      <c r="D42" s="413">
        <f>+Komunal!F27</f>
        <v>0</v>
      </c>
      <c r="E42" s="414"/>
      <c r="F42" s="414"/>
      <c r="G42" s="432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71">
        <v>2</v>
      </c>
      <c r="B43" s="514" t="s">
        <v>12</v>
      </c>
      <c r="C43" s="514"/>
      <c r="D43" s="413">
        <f>+Komunal!J20</f>
        <v>55.6</v>
      </c>
      <c r="E43" s="414"/>
      <c r="F43" s="414"/>
      <c r="G43" s="432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idden="1">
      <c r="A44" s="71">
        <f t="shared" ref="A44:A47" si="3">+A43+1</f>
        <v>3</v>
      </c>
      <c r="B44" s="514" t="s">
        <v>14</v>
      </c>
      <c r="C44" s="514"/>
      <c r="D44" s="414">
        <f>+Komunal!O27</f>
        <v>0</v>
      </c>
      <c r="E44" s="414"/>
      <c r="F44" s="414"/>
      <c r="G44" s="432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71">
        <v>3</v>
      </c>
      <c r="B45" s="514" t="s">
        <v>15</v>
      </c>
      <c r="C45" s="514"/>
      <c r="D45" s="433">
        <v>4.5999999999999996</v>
      </c>
      <c r="E45" s="414"/>
      <c r="F45" s="414"/>
    </row>
    <row r="46" spans="1:26">
      <c r="A46" s="71">
        <f t="shared" si="3"/>
        <v>4</v>
      </c>
      <c r="B46" s="514" t="s">
        <v>16</v>
      </c>
      <c r="C46" s="514"/>
      <c r="D46" s="433">
        <v>4.4000000000000004</v>
      </c>
      <c r="E46" s="414"/>
      <c r="F46" s="414"/>
    </row>
    <row r="47" spans="1:26">
      <c r="A47" s="71">
        <f t="shared" si="3"/>
        <v>5</v>
      </c>
      <c r="B47" s="514" t="s">
        <v>17</v>
      </c>
      <c r="C47" s="514"/>
      <c r="D47" s="434">
        <v>90.2</v>
      </c>
      <c r="E47" s="435"/>
      <c r="F47" s="434"/>
    </row>
    <row r="48" spans="1:26" s="423" customFormat="1" ht="13.5">
      <c r="A48" s="417">
        <f t="shared" ref="A48:A50" si="4">+A47+0.1</f>
        <v>5.0999999999999996</v>
      </c>
      <c r="B48" s="515" t="s">
        <v>18</v>
      </c>
      <c r="C48" s="515"/>
      <c r="D48" s="418">
        <v>58.8</v>
      </c>
      <c r="E48" s="418"/>
      <c r="F48" s="418"/>
      <c r="G48" s="419"/>
      <c r="H48" s="419"/>
      <c r="I48" s="419"/>
      <c r="J48" s="419"/>
      <c r="K48" s="419"/>
      <c r="L48" s="419"/>
      <c r="M48" s="419"/>
      <c r="N48" s="419"/>
      <c r="O48" s="419"/>
      <c r="P48" s="419"/>
    </row>
    <row r="49" spans="1:17" s="423" customFormat="1" ht="13.5">
      <c r="A49" s="417">
        <f t="shared" si="4"/>
        <v>5.1999999999999993</v>
      </c>
      <c r="B49" s="515" t="s">
        <v>19</v>
      </c>
      <c r="C49" s="515"/>
      <c r="D49" s="418">
        <v>1.4</v>
      </c>
      <c r="E49" s="418"/>
      <c r="F49" s="418"/>
      <c r="G49" s="419"/>
      <c r="H49" s="419"/>
      <c r="I49" s="419"/>
      <c r="J49" s="419"/>
      <c r="K49" s="419"/>
      <c r="L49" s="419"/>
      <c r="M49" s="419"/>
      <c r="N49" s="419"/>
      <c r="O49" s="419"/>
      <c r="P49" s="419"/>
    </row>
    <row r="50" spans="1:17" s="423" customFormat="1" ht="13.5">
      <c r="A50" s="417">
        <f t="shared" si="4"/>
        <v>5.2999999999999989</v>
      </c>
      <c r="B50" s="515" t="s">
        <v>20</v>
      </c>
      <c r="C50" s="515"/>
      <c r="D50" s="418">
        <v>30</v>
      </c>
      <c r="E50" s="418"/>
      <c r="F50" s="418"/>
      <c r="G50" s="419"/>
      <c r="H50" s="419"/>
      <c r="I50" s="419"/>
      <c r="J50" s="419"/>
      <c r="K50" s="419"/>
      <c r="L50" s="419"/>
      <c r="M50" s="419"/>
      <c r="N50" s="419"/>
      <c r="O50" s="419"/>
      <c r="P50" s="419"/>
    </row>
    <row r="51" spans="1:17">
      <c r="A51" s="71">
        <f>+A47+1</f>
        <v>6</v>
      </c>
      <c r="B51" s="514" t="s">
        <v>21</v>
      </c>
      <c r="C51" s="514"/>
      <c r="D51" s="414">
        <v>30</v>
      </c>
      <c r="E51" s="414"/>
      <c r="F51" s="414"/>
      <c r="M51" s="56"/>
    </row>
    <row r="52" spans="1:17">
      <c r="A52" s="71">
        <f t="shared" ref="A52:A74" si="5">+A51+1</f>
        <v>7</v>
      </c>
      <c r="B52" s="514" t="s">
        <v>28</v>
      </c>
      <c r="C52" s="514"/>
      <c r="D52" s="414">
        <v>125</v>
      </c>
      <c r="E52" s="414"/>
      <c r="F52" s="414"/>
      <c r="G52" s="436"/>
      <c r="H52" s="437"/>
      <c r="I52" s="438"/>
      <c r="J52" s="438"/>
      <c r="M52" s="439"/>
      <c r="N52" s="56"/>
      <c r="O52" s="440"/>
      <c r="P52" s="56"/>
      <c r="Q52" s="441"/>
    </row>
    <row r="53" spans="1:17">
      <c r="A53" s="71">
        <f t="shared" si="5"/>
        <v>8</v>
      </c>
      <c r="B53" s="514" t="s">
        <v>22</v>
      </c>
      <c r="C53" s="514"/>
      <c r="D53" s="414">
        <v>90</v>
      </c>
      <c r="E53" s="414"/>
      <c r="F53" s="414"/>
    </row>
    <row r="54" spans="1:17" hidden="1">
      <c r="A54" s="71">
        <f t="shared" si="5"/>
        <v>9</v>
      </c>
      <c r="B54" s="514" t="s">
        <v>72</v>
      </c>
      <c r="C54" s="514"/>
      <c r="D54" s="414"/>
      <c r="E54" s="414"/>
      <c r="F54" s="414"/>
    </row>
    <row r="55" spans="1:17" hidden="1">
      <c r="A55" s="71">
        <f t="shared" si="5"/>
        <v>10</v>
      </c>
      <c r="B55" s="514" t="s">
        <v>46</v>
      </c>
      <c r="C55" s="514"/>
      <c r="D55" s="414"/>
      <c r="E55" s="414"/>
      <c r="F55" s="414"/>
    </row>
    <row r="56" spans="1:17" hidden="1">
      <c r="A56" s="71">
        <f t="shared" si="5"/>
        <v>11</v>
      </c>
      <c r="B56" s="514" t="s">
        <v>116</v>
      </c>
      <c r="C56" s="514"/>
      <c r="D56" s="414"/>
      <c r="E56" s="414"/>
      <c r="F56" s="414"/>
    </row>
    <row r="57" spans="1:17" hidden="1">
      <c r="A57" s="71">
        <f t="shared" si="5"/>
        <v>12</v>
      </c>
      <c r="B57" s="514" t="s">
        <v>117</v>
      </c>
      <c r="C57" s="514"/>
      <c r="D57" s="414"/>
      <c r="E57" s="414"/>
      <c r="F57" s="414"/>
      <c r="H57" s="442"/>
    </row>
    <row r="58" spans="1:17" hidden="1">
      <c r="A58" s="71">
        <f t="shared" si="5"/>
        <v>13</v>
      </c>
      <c r="B58" s="514" t="s">
        <v>23</v>
      </c>
      <c r="C58" s="514"/>
      <c r="D58" s="414"/>
      <c r="E58" s="414"/>
      <c r="F58" s="414"/>
      <c r="H58" s="442"/>
    </row>
    <row r="59" spans="1:17" hidden="1">
      <c r="A59" s="71">
        <f t="shared" si="5"/>
        <v>14</v>
      </c>
      <c r="B59" s="514" t="s">
        <v>24</v>
      </c>
      <c r="C59" s="514"/>
      <c r="D59" s="414"/>
      <c r="E59" s="414"/>
      <c r="F59" s="414"/>
    </row>
    <row r="60" spans="1:17" hidden="1">
      <c r="A60" s="71">
        <f t="shared" si="5"/>
        <v>15</v>
      </c>
      <c r="B60" s="514" t="s">
        <v>65</v>
      </c>
      <c r="C60" s="514"/>
      <c r="D60" s="414"/>
      <c r="E60" s="414"/>
      <c r="F60" s="414"/>
    </row>
    <row r="61" spans="1:17" hidden="1">
      <c r="A61" s="71">
        <f t="shared" si="5"/>
        <v>16</v>
      </c>
      <c r="B61" s="514" t="s">
        <v>52</v>
      </c>
      <c r="C61" s="514"/>
      <c r="D61" s="413"/>
      <c r="E61" s="414"/>
      <c r="F61" s="413"/>
    </row>
    <row r="62" spans="1:17" hidden="1">
      <c r="A62" s="71">
        <f t="shared" si="5"/>
        <v>17</v>
      </c>
      <c r="B62" s="514" t="s">
        <v>43</v>
      </c>
      <c r="C62" s="514"/>
      <c r="D62" s="414"/>
      <c r="E62" s="414"/>
      <c r="F62" s="414"/>
    </row>
    <row r="63" spans="1:17">
      <c r="A63" s="71">
        <v>9</v>
      </c>
      <c r="B63" s="514" t="s">
        <v>73</v>
      </c>
      <c r="C63" s="514"/>
      <c r="D63" s="414">
        <v>32</v>
      </c>
      <c r="E63" s="414"/>
      <c r="F63" s="414"/>
    </row>
    <row r="64" spans="1:17">
      <c r="A64" s="71">
        <f t="shared" si="5"/>
        <v>10</v>
      </c>
      <c r="B64" s="514" t="s">
        <v>74</v>
      </c>
      <c r="C64" s="514"/>
      <c r="D64" s="414">
        <v>107</v>
      </c>
      <c r="E64" s="414"/>
      <c r="F64" s="414"/>
    </row>
    <row r="65" spans="1:16">
      <c r="A65" s="71">
        <f t="shared" si="5"/>
        <v>11</v>
      </c>
      <c r="B65" s="514" t="s">
        <v>44</v>
      </c>
      <c r="C65" s="514"/>
      <c r="D65" s="414">
        <v>3</v>
      </c>
      <c r="E65" s="414"/>
      <c r="F65" s="414"/>
    </row>
    <row r="66" spans="1:16" hidden="1">
      <c r="A66" s="71">
        <f t="shared" si="5"/>
        <v>12</v>
      </c>
      <c r="B66" s="514" t="s">
        <v>118</v>
      </c>
      <c r="C66" s="514"/>
      <c r="D66" s="414"/>
      <c r="E66" s="414"/>
      <c r="F66" s="414"/>
    </row>
    <row r="67" spans="1:16" hidden="1">
      <c r="A67" s="71">
        <f t="shared" si="5"/>
        <v>13</v>
      </c>
      <c r="B67" s="514" t="s">
        <v>45</v>
      </c>
      <c r="C67" s="514"/>
      <c r="D67" s="414"/>
      <c r="E67" s="414"/>
      <c r="F67" s="414"/>
    </row>
    <row r="68" spans="1:16" hidden="1">
      <c r="A68" s="71">
        <f t="shared" si="5"/>
        <v>14</v>
      </c>
      <c r="B68" s="514" t="s">
        <v>62</v>
      </c>
      <c r="C68" s="514"/>
      <c r="D68" s="414"/>
      <c r="E68" s="414"/>
      <c r="F68" s="414"/>
    </row>
    <row r="69" spans="1:16" hidden="1">
      <c r="A69" s="71">
        <f t="shared" si="5"/>
        <v>15</v>
      </c>
      <c r="B69" s="514" t="s">
        <v>188</v>
      </c>
      <c r="C69" s="514"/>
      <c r="D69" s="414"/>
      <c r="E69" s="414"/>
      <c r="F69" s="414"/>
    </row>
    <row r="70" spans="1:16">
      <c r="A70" s="71">
        <v>12</v>
      </c>
      <c r="B70" s="514" t="s">
        <v>189</v>
      </c>
      <c r="C70" s="514"/>
      <c r="D70" s="414">
        <v>5</v>
      </c>
      <c r="E70" s="414"/>
      <c r="F70" s="414"/>
    </row>
    <row r="71" spans="1:16" hidden="1">
      <c r="A71" s="71">
        <f t="shared" si="5"/>
        <v>13</v>
      </c>
      <c r="B71" s="516" t="s">
        <v>241</v>
      </c>
      <c r="C71" s="516"/>
      <c r="D71" s="414"/>
      <c r="E71" s="414"/>
      <c r="F71" s="414"/>
    </row>
    <row r="72" spans="1:16" s="4" customFormat="1" hidden="1">
      <c r="A72" s="71">
        <f t="shared" si="5"/>
        <v>14</v>
      </c>
      <c r="B72" s="517" t="s">
        <v>281</v>
      </c>
      <c r="C72" s="517"/>
      <c r="D72" s="414"/>
      <c r="E72" s="414"/>
      <c r="F72" s="414"/>
    </row>
    <row r="73" spans="1:16" s="4" customFormat="1" hidden="1">
      <c r="A73" s="71">
        <f t="shared" si="5"/>
        <v>15</v>
      </c>
      <c r="B73" s="516"/>
      <c r="C73" s="516"/>
      <c r="D73" s="414"/>
      <c r="E73" s="414"/>
      <c r="F73" s="414"/>
    </row>
    <row r="74" spans="1:16" s="4" customFormat="1" hidden="1">
      <c r="A74" s="71">
        <f t="shared" si="5"/>
        <v>16</v>
      </c>
      <c r="B74" s="516"/>
      <c r="C74" s="516"/>
      <c r="D74" s="414"/>
      <c r="E74" s="414"/>
      <c r="F74" s="414"/>
      <c r="G74" s="37"/>
    </row>
    <row r="75" spans="1:16">
      <c r="A75" s="71">
        <v>13</v>
      </c>
      <c r="B75" s="514" t="s">
        <v>25</v>
      </c>
      <c r="C75" s="514"/>
      <c r="D75" s="414">
        <v>171.4</v>
      </c>
      <c r="E75" s="414"/>
      <c r="F75" s="414"/>
    </row>
    <row r="76" spans="1:16" s="423" customFormat="1" ht="13.5">
      <c r="A76" s="417">
        <f t="shared" ref="A76" si="6">+A75+0.1</f>
        <v>13.1</v>
      </c>
      <c r="B76" s="515" t="s">
        <v>75</v>
      </c>
      <c r="C76" s="515"/>
      <c r="D76" s="418">
        <v>171.4</v>
      </c>
      <c r="E76" s="418"/>
      <c r="F76" s="418"/>
      <c r="G76" s="443"/>
      <c r="H76" s="419"/>
      <c r="I76" s="419"/>
      <c r="J76" s="419"/>
      <c r="K76" s="419"/>
      <c r="L76" s="419"/>
      <c r="M76" s="419"/>
      <c r="N76" s="419"/>
      <c r="O76" s="419"/>
      <c r="P76" s="419"/>
    </row>
    <row r="77" spans="1:16">
      <c r="A77" s="71">
        <f>+A75+1</f>
        <v>14</v>
      </c>
      <c r="B77" s="514" t="s">
        <v>76</v>
      </c>
      <c r="C77" s="514"/>
      <c r="D77" s="414">
        <v>10</v>
      </c>
      <c r="E77" s="414"/>
      <c r="F77" s="414"/>
    </row>
    <row r="78" spans="1:16" s="446" customFormat="1">
      <c r="A78" s="71">
        <f>+A77+1</f>
        <v>15</v>
      </c>
      <c r="B78" s="514" t="s">
        <v>66</v>
      </c>
      <c r="C78" s="514"/>
      <c r="D78" s="414">
        <v>131.1</v>
      </c>
      <c r="E78" s="414"/>
      <c r="F78" s="414"/>
      <c r="G78" s="444"/>
      <c r="H78" s="445"/>
      <c r="I78" s="445"/>
      <c r="J78" s="445"/>
      <c r="K78" s="445"/>
      <c r="L78" s="445"/>
      <c r="M78" s="445"/>
      <c r="N78" s="445"/>
      <c r="O78" s="445"/>
      <c r="P78" s="445"/>
    </row>
    <row r="79" spans="1:16" ht="23.25" customHeight="1">
      <c r="A79" s="447"/>
      <c r="B79" s="513" t="s">
        <v>240</v>
      </c>
      <c r="C79" s="513"/>
      <c r="D79" s="425">
        <f>+SUM(D38,D42:D47,D51:D75,D77:D78)</f>
        <v>17452.899999999998</v>
      </c>
      <c r="E79" s="414" t="s">
        <v>206</v>
      </c>
      <c r="F79" s="413"/>
      <c r="G79" s="426">
        <f>+D35-D79</f>
        <v>0</v>
      </c>
    </row>
    <row r="80" spans="1:16" ht="18.75" customHeight="1">
      <c r="B80" s="448"/>
      <c r="C80" s="449"/>
    </row>
    <row r="81" spans="2:7" s="4" customFormat="1" ht="26.25" hidden="1" customHeight="1">
      <c r="B81" s="450" t="s">
        <v>2</v>
      </c>
      <c r="C81" s="451" t="s">
        <v>280</v>
      </c>
      <c r="D81" s="445"/>
      <c r="E81" s="445"/>
      <c r="F81" s="445"/>
    </row>
    <row r="82" spans="2:7" s="4" customFormat="1" ht="12.75" hidden="1" customHeight="1">
      <c r="B82" s="66"/>
      <c r="C82" s="452" t="s">
        <v>92</v>
      </c>
      <c r="D82" s="453"/>
      <c r="E82" s="453"/>
      <c r="F82" s="453"/>
    </row>
    <row r="83" spans="2:7" s="4" customFormat="1" ht="27" hidden="1" customHeight="1">
      <c r="B83" s="450" t="s">
        <v>6</v>
      </c>
      <c r="C83" s="451" t="s">
        <v>279</v>
      </c>
      <c r="D83" s="445"/>
      <c r="E83" s="445"/>
      <c r="F83" s="445"/>
    </row>
    <row r="84" spans="2:7" s="4" customFormat="1" ht="13.5" hidden="1" customHeight="1">
      <c r="C84" s="452" t="s">
        <v>92</v>
      </c>
      <c r="D84" s="453"/>
      <c r="E84" s="453"/>
      <c r="F84" s="453"/>
    </row>
    <row r="85" spans="2:7" s="4" customFormat="1" hidden="1">
      <c r="B85" s="56" t="s">
        <v>175</v>
      </c>
      <c r="D85" s="36"/>
      <c r="E85" s="36"/>
      <c r="F85" s="36"/>
    </row>
    <row r="86" spans="2:7" s="4" customFormat="1" ht="104.25" customHeight="1">
      <c r="B86" s="454" t="s">
        <v>201</v>
      </c>
      <c r="D86" s="455" t="s">
        <v>214</v>
      </c>
      <c r="G86" s="36"/>
    </row>
    <row r="87" spans="2:7" s="4" customFormat="1" ht="40.5" customHeight="1">
      <c r="B87" s="456"/>
      <c r="C87" s="457"/>
      <c r="G87" s="36"/>
    </row>
    <row r="88" spans="2:7" s="4" customFormat="1">
      <c r="D88" s="36"/>
      <c r="E88" s="36"/>
      <c r="F88" s="36"/>
    </row>
    <row r="89" spans="2:7" s="4" customFormat="1">
      <c r="D89" s="36"/>
      <c r="E89" s="36"/>
      <c r="F89" s="36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A14:E14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23"/>
  <sheetViews>
    <sheetView tabSelected="1" view="pageBreakPreview" topLeftCell="A68" zoomScaleSheetLayoutView="100" workbookViewId="0">
      <selection activeCell="C101" sqref="C101"/>
    </sheetView>
  </sheetViews>
  <sheetFormatPr defaultColWidth="9.140625" defaultRowHeight="13.5"/>
  <cols>
    <col min="1" max="1" width="4.85546875" style="55" customWidth="1"/>
    <col min="2" max="2" width="40.140625" style="55" customWidth="1"/>
    <col min="3" max="3" width="36.5703125" style="55" customWidth="1"/>
    <col min="4" max="4" width="30.5703125" style="55" customWidth="1"/>
    <col min="5" max="5" width="4" style="54" customWidth="1"/>
    <col min="6" max="6" width="23.140625" style="68" hidden="1" customWidth="1"/>
    <col min="7" max="7" width="1.5703125" style="56" customWidth="1"/>
    <col min="8" max="8" width="1.7109375" style="56" customWidth="1"/>
    <col min="9" max="9" width="11.85546875" style="56" customWidth="1"/>
    <col min="10" max="12" width="9.140625" style="54"/>
    <col min="13" max="16384" width="9.140625" style="55"/>
  </cols>
  <sheetData>
    <row r="1" spans="1:12" s="52" customFormat="1" ht="17.25">
      <c r="A1" s="50"/>
      <c r="B1" s="51"/>
      <c r="C1" s="51"/>
      <c r="D1" s="379" t="s">
        <v>172</v>
      </c>
      <c r="E1" s="241">
        <f>+'Ekamut-caxs'!E1+1</f>
        <v>32</v>
      </c>
      <c r="F1" s="66"/>
      <c r="G1" s="36"/>
      <c r="H1" s="36"/>
      <c r="I1" s="36"/>
      <c r="J1" s="53"/>
      <c r="K1" s="53"/>
      <c r="L1" s="53"/>
    </row>
    <row r="2" spans="1:12" s="52" customFormat="1" ht="17.25">
      <c r="A2" s="50"/>
      <c r="B2" s="50"/>
      <c r="C2" s="50"/>
      <c r="D2" s="380" t="s">
        <v>38</v>
      </c>
      <c r="E2" s="167"/>
      <c r="F2" s="66"/>
      <c r="G2" s="36"/>
      <c r="H2" s="36"/>
      <c r="I2" s="36"/>
      <c r="J2" s="53"/>
      <c r="K2" s="53"/>
      <c r="L2" s="53"/>
    </row>
    <row r="3" spans="1:12" s="52" customFormat="1" ht="17.25">
      <c r="A3" s="50"/>
      <c r="B3" s="50"/>
      <c r="C3" s="50"/>
      <c r="D3" s="380" t="s">
        <v>27</v>
      </c>
      <c r="E3" s="167"/>
      <c r="F3" s="66"/>
      <c r="G3" s="36"/>
      <c r="H3" s="36"/>
      <c r="I3" s="36"/>
      <c r="J3" s="53"/>
      <c r="K3" s="53"/>
      <c r="L3" s="53"/>
    </row>
    <row r="4" spans="1:12" s="52" customFormat="1" ht="22.5" customHeight="1">
      <c r="A4" s="50"/>
      <c r="B4" s="50"/>
      <c r="C4" s="50"/>
      <c r="D4" s="381" t="str">
        <f>+'Ekamut-caxs'!D4</f>
        <v>«---------» ---------------- 2024թ.</v>
      </c>
      <c r="E4" s="122"/>
      <c r="F4" s="66"/>
      <c r="G4" s="36"/>
      <c r="H4" s="36"/>
      <c r="I4" s="36"/>
      <c r="J4" s="53"/>
      <c r="K4" s="53"/>
      <c r="L4" s="53"/>
    </row>
    <row r="5" spans="1:12" s="52" customFormat="1" ht="22.5" customHeight="1">
      <c r="A5" s="50"/>
      <c r="B5" s="50"/>
      <c r="C5" s="50"/>
      <c r="D5" s="381" t="str">
        <f>+'Ekamut-caxs'!D5</f>
        <v>հ. --------------- - Ա որոշմամբ</v>
      </c>
      <c r="E5" s="122"/>
      <c r="F5" s="66"/>
      <c r="G5" s="36"/>
      <c r="H5" s="36"/>
      <c r="I5" s="36"/>
      <c r="J5" s="53"/>
      <c r="K5" s="53"/>
      <c r="L5" s="53"/>
    </row>
    <row r="6" spans="1:12" s="52" customFormat="1" ht="24.75" customHeight="1">
      <c r="A6" s="50"/>
      <c r="B6" s="50"/>
      <c r="C6" s="50"/>
      <c r="D6" s="381"/>
      <c r="E6" s="122"/>
      <c r="F6" s="66"/>
      <c r="G6" s="36"/>
      <c r="H6" s="36"/>
      <c r="I6" s="36"/>
      <c r="J6" s="53"/>
      <c r="K6" s="53"/>
      <c r="L6" s="53"/>
    </row>
    <row r="7" spans="1:12" s="52" customFormat="1" ht="17.25">
      <c r="A7" s="50"/>
      <c r="B7" s="50"/>
      <c r="C7" s="50"/>
      <c r="D7" s="379" t="s">
        <v>205</v>
      </c>
      <c r="E7" s="66">
        <f>+'Ekamut-caxs'!E7+1</f>
        <v>1</v>
      </c>
      <c r="F7" s="66"/>
      <c r="G7" s="36"/>
      <c r="H7" s="36"/>
      <c r="I7" s="36"/>
      <c r="J7" s="53"/>
      <c r="K7" s="53"/>
      <c r="L7" s="53"/>
    </row>
    <row r="8" spans="1:12" s="52" customFormat="1" ht="17.25">
      <c r="A8" s="50"/>
      <c r="B8" s="50"/>
      <c r="C8" s="50"/>
      <c r="D8" s="380" t="s">
        <v>38</v>
      </c>
      <c r="E8" s="122"/>
      <c r="F8" s="66"/>
      <c r="G8" s="36"/>
      <c r="H8" s="36"/>
      <c r="I8" s="36"/>
      <c r="J8" s="53"/>
      <c r="K8" s="53"/>
      <c r="L8" s="53"/>
    </row>
    <row r="9" spans="1:12" s="52" customFormat="1" ht="17.25">
      <c r="A9" s="50"/>
      <c r="B9" s="50"/>
      <c r="C9" s="50"/>
      <c r="D9" s="380" t="s">
        <v>27</v>
      </c>
      <c r="E9" s="122"/>
      <c r="F9" s="66"/>
      <c r="G9" s="36"/>
      <c r="H9" s="36"/>
      <c r="I9" s="36"/>
      <c r="J9" s="53"/>
      <c r="K9" s="53"/>
      <c r="L9" s="53"/>
    </row>
    <row r="10" spans="1:12" s="52" customFormat="1" ht="23.25" customHeight="1">
      <c r="A10" s="50"/>
      <c r="B10" s="50"/>
      <c r="C10" s="50"/>
      <c r="D10" s="381" t="str">
        <f>+'Ekamut-caxs'!D10</f>
        <v>«05» 04. 2024թ.</v>
      </c>
      <c r="E10" s="122"/>
      <c r="F10" s="66"/>
      <c r="G10" s="36"/>
      <c r="H10" s="36"/>
      <c r="I10" s="36"/>
      <c r="J10" s="53"/>
      <c r="K10" s="53"/>
      <c r="L10" s="53"/>
    </row>
    <row r="11" spans="1:12" s="52" customFormat="1" ht="22.5" customHeight="1">
      <c r="A11" s="50"/>
      <c r="B11" s="50"/>
      <c r="C11" s="50"/>
      <c r="D11" s="381" t="str">
        <f>+'Ekamut-caxs'!D11</f>
        <v>հ. 1315 - Ա որոշմամբ</v>
      </c>
      <c r="E11" s="167"/>
      <c r="F11" s="66"/>
      <c r="G11" s="36"/>
      <c r="H11" s="36"/>
      <c r="I11" s="36"/>
      <c r="J11" s="53"/>
      <c r="K11" s="53"/>
      <c r="L11" s="53"/>
    </row>
    <row r="12" spans="1:12" s="52" customFormat="1" ht="23.25" customHeight="1">
      <c r="A12" s="537" t="s">
        <v>39</v>
      </c>
      <c r="B12" s="537"/>
      <c r="C12" s="537"/>
      <c r="D12" s="537"/>
      <c r="E12" s="458"/>
      <c r="F12" s="66"/>
      <c r="G12" s="36"/>
      <c r="H12" s="36"/>
      <c r="I12" s="36"/>
      <c r="J12" s="53"/>
      <c r="K12" s="53"/>
      <c r="L12" s="53"/>
    </row>
    <row r="13" spans="1:12" s="459" customFormat="1" ht="29.25" customHeight="1">
      <c r="A13" s="524" t="s">
        <v>288</v>
      </c>
      <c r="B13" s="524"/>
      <c r="C13" s="524"/>
      <c r="D13" s="524"/>
      <c r="E13" s="524"/>
      <c r="F13" s="67"/>
      <c r="G13" s="2"/>
      <c r="H13" s="2"/>
      <c r="I13" s="36"/>
      <c r="J13" s="4"/>
      <c r="K13" s="4"/>
      <c r="L13" s="4"/>
    </row>
    <row r="14" spans="1:12" s="5" customFormat="1" ht="18.75" customHeight="1">
      <c r="A14" s="522" t="s">
        <v>244</v>
      </c>
      <c r="B14" s="522"/>
      <c r="C14" s="522"/>
      <c r="D14" s="522"/>
      <c r="E14" s="403"/>
      <c r="F14" s="66"/>
      <c r="G14" s="36"/>
      <c r="H14" s="36"/>
      <c r="I14" s="36"/>
      <c r="J14" s="4"/>
      <c r="K14" s="4"/>
      <c r="L14" s="4"/>
    </row>
    <row r="15" spans="1:12" s="5" customFormat="1" ht="11.25" customHeight="1">
      <c r="A15" s="460"/>
      <c r="B15" s="460"/>
      <c r="C15" s="460"/>
      <c r="D15" s="460"/>
      <c r="E15" s="403"/>
      <c r="F15" s="66"/>
      <c r="G15" s="36"/>
      <c r="H15" s="36"/>
      <c r="I15" s="36"/>
      <c r="J15" s="4"/>
      <c r="K15" s="4"/>
      <c r="L15" s="4"/>
    </row>
    <row r="16" spans="1:12" s="52" customFormat="1" ht="15" customHeight="1">
      <c r="A16" s="50"/>
      <c r="B16" s="50"/>
      <c r="C16" s="50"/>
      <c r="D16" s="461" t="s">
        <v>40</v>
      </c>
      <c r="E16" s="462"/>
      <c r="F16" s="66"/>
      <c r="G16" s="36"/>
      <c r="H16" s="36"/>
      <c r="I16" s="36"/>
      <c r="J16" s="53"/>
      <c r="K16" s="53"/>
      <c r="L16" s="53"/>
    </row>
    <row r="17" spans="1:12" s="449" customFormat="1" ht="27" customHeight="1">
      <c r="A17" s="463" t="s">
        <v>3</v>
      </c>
      <c r="B17" s="538" t="s">
        <v>29</v>
      </c>
      <c r="C17" s="539"/>
      <c r="D17" s="464" t="s">
        <v>41</v>
      </c>
      <c r="E17" s="465"/>
      <c r="F17" s="68"/>
      <c r="G17" s="56"/>
      <c r="H17" s="56"/>
      <c r="I17" s="466"/>
      <c r="J17" s="56"/>
      <c r="K17" s="56"/>
      <c r="L17" s="56"/>
    </row>
    <row r="18" spans="1:12" s="52" customFormat="1" ht="39" customHeight="1">
      <c r="A18" s="8" t="s">
        <v>7</v>
      </c>
      <c r="B18" s="535" t="s">
        <v>30</v>
      </c>
      <c r="C18" s="536"/>
      <c r="D18" s="191">
        <f>+'Dramakani hamematakan'!C6</f>
        <v>2513.3000000000002</v>
      </c>
      <c r="E18" s="467"/>
      <c r="F18" s="468">
        <f>+D18-D76</f>
        <v>2213</v>
      </c>
      <c r="G18" s="469"/>
      <c r="H18" s="469"/>
      <c r="I18" s="414"/>
      <c r="J18" s="53"/>
      <c r="K18" s="53"/>
      <c r="L18" s="53"/>
    </row>
    <row r="19" spans="1:12" s="52" customFormat="1" ht="27" customHeight="1">
      <c r="A19" s="8" t="s">
        <v>9</v>
      </c>
      <c r="B19" s="535" t="s">
        <v>79</v>
      </c>
      <c r="C19" s="536"/>
      <c r="D19" s="191">
        <f>SUM(D20:D27,D30:D33)</f>
        <v>17281.5</v>
      </c>
      <c r="E19" s="470"/>
      <c r="F19" s="66"/>
      <c r="G19" s="36"/>
      <c r="H19" s="36"/>
      <c r="I19" s="36"/>
      <c r="J19" s="53"/>
      <c r="K19" s="53"/>
      <c r="L19" s="53"/>
    </row>
    <row r="20" spans="1:12" s="52" customFormat="1" ht="17.25">
      <c r="A20" s="41">
        <v>1</v>
      </c>
      <c r="B20" s="525" t="s">
        <v>114</v>
      </c>
      <c r="C20" s="526"/>
      <c r="D20" s="183">
        <f>+'Pastaci finansav.'!C12</f>
        <v>17281.5</v>
      </c>
      <c r="E20" s="471"/>
      <c r="F20" s="66"/>
      <c r="G20" s="36"/>
      <c r="H20" s="36"/>
      <c r="I20" s="36"/>
      <c r="J20" s="53"/>
      <c r="K20" s="53"/>
      <c r="L20" s="53"/>
    </row>
    <row r="21" spans="1:12" s="52" customFormat="1" ht="17.25" hidden="1">
      <c r="A21" s="41">
        <f>+A20+1</f>
        <v>2</v>
      </c>
      <c r="B21" s="540" t="s">
        <v>186</v>
      </c>
      <c r="C21" s="541"/>
      <c r="D21" s="183">
        <f>+'Pastaci finansav.'!D12</f>
        <v>0</v>
      </c>
      <c r="E21" s="471"/>
      <c r="F21" s="66"/>
      <c r="G21" s="36"/>
      <c r="H21" s="36"/>
      <c r="I21" s="36"/>
      <c r="J21" s="53"/>
      <c r="K21" s="53"/>
      <c r="L21" s="53"/>
    </row>
    <row r="22" spans="1:12" s="52" customFormat="1" ht="17.25" hidden="1">
      <c r="A22" s="41">
        <f t="shared" ref="A22:A27" si="0">+A21+1</f>
        <v>3</v>
      </c>
      <c r="B22" s="523" t="s">
        <v>256</v>
      </c>
      <c r="C22" s="523"/>
      <c r="D22" s="183">
        <f>+'Ekamut-caxs'!D21</f>
        <v>0</v>
      </c>
      <c r="E22" s="471"/>
      <c r="F22" s="66"/>
      <c r="G22" s="36"/>
      <c r="H22" s="36"/>
      <c r="I22" s="36"/>
      <c r="J22" s="53"/>
      <c r="K22" s="53"/>
      <c r="L22" s="53"/>
    </row>
    <row r="23" spans="1:12" s="52" customFormat="1" ht="17.25" hidden="1">
      <c r="A23" s="41">
        <f t="shared" si="0"/>
        <v>4</v>
      </c>
      <c r="B23" s="525" t="str">
        <f>+'Ekamut-caxs'!B22</f>
        <v>Վճարովի ծառայություններից (գեղագիտական ուսուցում)</v>
      </c>
      <c r="C23" s="526"/>
      <c r="D23" s="183">
        <f>+'Ekamut-caxs'!D22</f>
        <v>0</v>
      </c>
      <c r="E23" s="471"/>
      <c r="F23" s="409"/>
      <c r="G23" s="36"/>
      <c r="H23" s="36"/>
      <c r="I23" s="36"/>
      <c r="J23" s="53"/>
      <c r="K23" s="53"/>
      <c r="L23" s="53"/>
    </row>
    <row r="24" spans="1:12" s="52" customFormat="1" ht="17.25" hidden="1">
      <c r="A24" s="41">
        <f t="shared" si="0"/>
        <v>5</v>
      </c>
      <c r="B24" s="525" t="s">
        <v>51</v>
      </c>
      <c r="C24" s="526"/>
      <c r="D24" s="182">
        <f>+'Ekamut-caxs'!D23</f>
        <v>0</v>
      </c>
      <c r="E24" s="471"/>
      <c r="F24" s="66"/>
      <c r="G24" s="36"/>
      <c r="H24" s="36"/>
      <c r="I24" s="36"/>
      <c r="J24" s="53"/>
      <c r="K24" s="53"/>
      <c r="L24" s="53"/>
    </row>
    <row r="25" spans="1:12" s="52" customFormat="1" ht="17.25" hidden="1">
      <c r="A25" s="41">
        <f t="shared" si="0"/>
        <v>6</v>
      </c>
      <c r="B25" s="525" t="s">
        <v>61</v>
      </c>
      <c r="C25" s="526"/>
      <c r="D25" s="182">
        <f>+'Ekamut-caxs'!D24</f>
        <v>0</v>
      </c>
      <c r="E25" s="471"/>
      <c r="F25" s="66"/>
      <c r="G25" s="36"/>
      <c r="H25" s="36"/>
      <c r="I25" s="36"/>
      <c r="J25" s="53"/>
      <c r="K25" s="53"/>
      <c r="L25" s="53"/>
    </row>
    <row r="26" spans="1:12" s="52" customFormat="1" ht="17.25" hidden="1">
      <c r="A26" s="41">
        <f t="shared" si="0"/>
        <v>7</v>
      </c>
      <c r="B26" s="525" t="s">
        <v>185</v>
      </c>
      <c r="C26" s="526"/>
      <c r="D26" s="182">
        <f>+'Ekamut-caxs'!D25</f>
        <v>0</v>
      </c>
      <c r="E26" s="471"/>
      <c r="F26" s="472"/>
      <c r="G26" s="473"/>
      <c r="H26" s="473"/>
      <c r="I26" s="36"/>
      <c r="J26" s="53"/>
      <c r="K26" s="53"/>
      <c r="L26" s="53"/>
    </row>
    <row r="27" spans="1:12" s="52" customFormat="1" ht="17.25" hidden="1">
      <c r="A27" s="41">
        <f t="shared" si="0"/>
        <v>8</v>
      </c>
      <c r="B27" s="525" t="s">
        <v>264</v>
      </c>
      <c r="C27" s="526"/>
      <c r="D27" s="182">
        <f>+'Ekamut-caxs'!D26</f>
        <v>0</v>
      </c>
      <c r="E27" s="471"/>
      <c r="F27" s="472"/>
      <c r="G27" s="473"/>
      <c r="H27" s="473"/>
      <c r="I27" s="36"/>
      <c r="J27" s="53"/>
      <c r="K27" s="53"/>
      <c r="L27" s="53"/>
    </row>
    <row r="28" spans="1:12" s="480" customFormat="1" hidden="1">
      <c r="A28" s="474">
        <f t="shared" ref="A28:A29" si="1">+A27+0.1</f>
        <v>8.1</v>
      </c>
      <c r="B28" s="529">
        <f>+'Ekamut-caxs'!B27</f>
        <v>0</v>
      </c>
      <c r="C28" s="530"/>
      <c r="D28" s="475">
        <f>+'Ekamut-caxs'!D27</f>
        <v>0</v>
      </c>
      <c r="E28" s="476"/>
      <c r="F28" s="477"/>
      <c r="G28" s="478"/>
      <c r="H28" s="478"/>
      <c r="I28" s="479"/>
    </row>
    <row r="29" spans="1:12" s="480" customFormat="1" hidden="1">
      <c r="A29" s="474">
        <f t="shared" si="1"/>
        <v>8.1999999999999993</v>
      </c>
      <c r="B29" s="529">
        <f>+'Ekamut-caxs'!B28</f>
        <v>0</v>
      </c>
      <c r="C29" s="530"/>
      <c r="D29" s="475">
        <f>+'Ekamut-caxs'!D28</f>
        <v>0</v>
      </c>
      <c r="E29" s="476"/>
      <c r="F29" s="477"/>
      <c r="G29" s="478"/>
      <c r="H29" s="478"/>
      <c r="I29" s="479"/>
    </row>
    <row r="30" spans="1:12" s="52" customFormat="1" ht="17.25" hidden="1">
      <c r="A30" s="41">
        <f>+A27+1</f>
        <v>9</v>
      </c>
      <c r="B30" s="525" t="s">
        <v>31</v>
      </c>
      <c r="C30" s="526"/>
      <c r="D30" s="182"/>
      <c r="E30" s="471"/>
      <c r="F30" s="472"/>
      <c r="G30" s="473"/>
      <c r="H30" s="473"/>
      <c r="I30" s="36"/>
      <c r="J30" s="53"/>
      <c r="K30" s="53"/>
      <c r="L30" s="53"/>
    </row>
    <row r="31" spans="1:12" s="52" customFormat="1" ht="17.25" hidden="1">
      <c r="A31" s="41">
        <f t="shared" ref="A31:A33" si="2">+A30+1</f>
        <v>10</v>
      </c>
      <c r="B31" s="525" t="s">
        <v>8</v>
      </c>
      <c r="C31" s="526"/>
      <c r="D31" s="183">
        <f>+'Ekamut-caxs'!D32</f>
        <v>0</v>
      </c>
      <c r="E31" s="471"/>
      <c r="F31" s="472"/>
      <c r="G31" s="473"/>
      <c r="H31" s="473"/>
      <c r="I31" s="36"/>
      <c r="J31" s="53"/>
      <c r="K31" s="53"/>
      <c r="L31" s="53"/>
    </row>
    <row r="32" spans="1:12" s="53" customFormat="1" ht="17.25" hidden="1">
      <c r="A32" s="41">
        <f t="shared" si="2"/>
        <v>11</v>
      </c>
      <c r="B32" s="533"/>
      <c r="C32" s="534"/>
      <c r="D32" s="182"/>
      <c r="E32" s="471"/>
      <c r="F32" s="472"/>
      <c r="G32" s="473"/>
      <c r="H32" s="473"/>
      <c r="I32" s="36"/>
    </row>
    <row r="33" spans="1:12" s="53" customFormat="1" ht="17.25" hidden="1">
      <c r="A33" s="41">
        <f t="shared" si="2"/>
        <v>12</v>
      </c>
      <c r="B33" s="533"/>
      <c r="C33" s="534"/>
      <c r="D33" s="182"/>
      <c r="E33" s="471"/>
      <c r="F33" s="65"/>
      <c r="G33" s="473"/>
      <c r="H33" s="473"/>
      <c r="I33" s="36"/>
    </row>
    <row r="34" spans="1:12" s="52" customFormat="1" ht="24" customHeight="1">
      <c r="A34" s="8" t="s">
        <v>32</v>
      </c>
      <c r="B34" s="535" t="s">
        <v>80</v>
      </c>
      <c r="C34" s="536"/>
      <c r="D34" s="191">
        <f>D35+D78+D91</f>
        <v>17850.699999999997</v>
      </c>
      <c r="E34" s="470"/>
      <c r="F34" s="481"/>
      <c r="G34" s="36"/>
      <c r="H34" s="36"/>
      <c r="I34" s="36"/>
      <c r="J34" s="53"/>
      <c r="K34" s="53"/>
      <c r="L34" s="53"/>
    </row>
    <row r="35" spans="1:12" s="52" customFormat="1" ht="22.5" customHeight="1">
      <c r="A35" s="11" t="s">
        <v>54</v>
      </c>
      <c r="B35" s="535" t="s">
        <v>57</v>
      </c>
      <c r="C35" s="536"/>
      <c r="D35" s="191">
        <f>SUM(D36,D40:D45,D49:D72,D76:D77)</f>
        <v>17450.699999999997</v>
      </c>
      <c r="E35" s="470"/>
      <c r="F35" s="66"/>
      <c r="G35" s="36"/>
      <c r="H35" s="36"/>
      <c r="I35" s="36"/>
      <c r="J35" s="53"/>
      <c r="K35" s="53"/>
      <c r="L35" s="53"/>
    </row>
    <row r="36" spans="1:12" s="61" customFormat="1" ht="17.25">
      <c r="A36" s="41">
        <v>1</v>
      </c>
      <c r="B36" s="525" t="s">
        <v>10</v>
      </c>
      <c r="C36" s="526"/>
      <c r="D36" s="183">
        <f>+'Ekamut-caxs'!D38</f>
        <v>16593.599999999999</v>
      </c>
      <c r="E36" s="471"/>
      <c r="F36" s="482"/>
      <c r="G36" s="63"/>
      <c r="H36" s="63"/>
      <c r="I36" s="63"/>
      <c r="J36" s="60"/>
      <c r="K36" s="60"/>
      <c r="L36" s="60"/>
    </row>
    <row r="37" spans="1:12" s="484" customFormat="1" ht="14.25" hidden="1">
      <c r="A37" s="474">
        <f t="shared" ref="A37:A39" si="3">+A36+0.1</f>
        <v>1.1000000000000001</v>
      </c>
      <c r="B37" s="529" t="s">
        <v>115</v>
      </c>
      <c r="C37" s="530"/>
      <c r="D37" s="475">
        <f>+'Ekamut-caxs'!D39</f>
        <v>0</v>
      </c>
      <c r="E37" s="476"/>
      <c r="F37" s="420"/>
      <c r="G37" s="483"/>
      <c r="H37" s="483"/>
      <c r="I37" s="483"/>
    </row>
    <row r="38" spans="1:12" s="484" customFormat="1" ht="14.25" hidden="1">
      <c r="A38" s="474">
        <f t="shared" si="3"/>
        <v>1.2000000000000002</v>
      </c>
      <c r="B38" s="529" t="s">
        <v>11</v>
      </c>
      <c r="C38" s="530"/>
      <c r="D38" s="475">
        <f>+'Ekamut-caxs'!D40</f>
        <v>0</v>
      </c>
      <c r="E38" s="476"/>
      <c r="F38" s="485"/>
      <c r="G38" s="483"/>
      <c r="H38" s="483"/>
      <c r="I38" s="483"/>
    </row>
    <row r="39" spans="1:12" s="484" customFormat="1" ht="14.25" hidden="1">
      <c r="A39" s="474">
        <f t="shared" si="3"/>
        <v>1.3000000000000003</v>
      </c>
      <c r="B39" s="529" t="str">
        <f>+'Ekamut-caxs'!B41</f>
        <v>կամավոր ատեստավորման գծով լրավճար</v>
      </c>
      <c r="C39" s="530"/>
      <c r="D39" s="475">
        <f>+'Ekamut-caxs'!D41</f>
        <v>0</v>
      </c>
      <c r="E39" s="476"/>
      <c r="F39" s="485"/>
      <c r="G39" s="483"/>
      <c r="H39" s="483"/>
      <c r="I39" s="483"/>
    </row>
    <row r="40" spans="1:12" s="488" customFormat="1" ht="17.25" hidden="1">
      <c r="A40" s="41">
        <f>+A36+1</f>
        <v>2</v>
      </c>
      <c r="B40" s="525" t="s">
        <v>13</v>
      </c>
      <c r="C40" s="526"/>
      <c r="D40" s="183">
        <f>+'Ekamut-caxs'!D42</f>
        <v>0</v>
      </c>
      <c r="E40" s="471"/>
      <c r="F40" s="486"/>
      <c r="G40" s="487"/>
      <c r="H40" s="487"/>
      <c r="I40" s="487"/>
      <c r="J40" s="438"/>
      <c r="K40" s="438"/>
      <c r="L40" s="438"/>
    </row>
    <row r="41" spans="1:12" s="488" customFormat="1" ht="17.25">
      <c r="A41" s="41">
        <v>2</v>
      </c>
      <c r="B41" s="525" t="s">
        <v>12</v>
      </c>
      <c r="C41" s="526"/>
      <c r="D41" s="183">
        <f>+'Ekamut-caxs'!D43</f>
        <v>55.6</v>
      </c>
      <c r="E41" s="471"/>
      <c r="F41" s="486"/>
      <c r="G41" s="487"/>
      <c r="H41" s="487"/>
      <c r="I41" s="487"/>
      <c r="J41" s="438"/>
      <c r="K41" s="438"/>
      <c r="L41" s="438"/>
    </row>
    <row r="42" spans="1:12" s="488" customFormat="1" ht="17.25" hidden="1">
      <c r="A42" s="41">
        <f t="shared" ref="A42:A45" si="4">+A41+1</f>
        <v>3</v>
      </c>
      <c r="B42" s="525" t="s">
        <v>14</v>
      </c>
      <c r="C42" s="526"/>
      <c r="D42" s="182">
        <f>+Komunal!M27</f>
        <v>0</v>
      </c>
      <c r="E42" s="471"/>
      <c r="F42" s="486"/>
      <c r="G42" s="487"/>
      <c r="H42" s="487"/>
      <c r="I42" s="487"/>
      <c r="J42" s="438"/>
      <c r="K42" s="438"/>
      <c r="L42" s="438"/>
    </row>
    <row r="43" spans="1:12" s="488" customFormat="1" ht="17.25">
      <c r="A43" s="41">
        <v>3</v>
      </c>
      <c r="B43" s="525" t="s">
        <v>15</v>
      </c>
      <c r="C43" s="526"/>
      <c r="D43" s="183">
        <f>+'Ekamut-caxs'!D45</f>
        <v>4.5999999999999996</v>
      </c>
      <c r="E43" s="471"/>
      <c r="F43" s="69"/>
      <c r="G43" s="487"/>
      <c r="H43" s="487"/>
      <c r="I43" s="487"/>
      <c r="J43" s="438"/>
      <c r="K43" s="438"/>
      <c r="L43" s="438"/>
    </row>
    <row r="44" spans="1:12" s="488" customFormat="1" ht="17.25">
      <c r="A44" s="41">
        <f t="shared" si="4"/>
        <v>4</v>
      </c>
      <c r="B44" s="525" t="s">
        <v>16</v>
      </c>
      <c r="C44" s="526"/>
      <c r="D44" s="183">
        <f>+'Ekamut-caxs'!D46</f>
        <v>4.4000000000000004</v>
      </c>
      <c r="E44" s="471"/>
      <c r="F44" s="69"/>
      <c r="G44" s="487"/>
      <c r="H44" s="487"/>
      <c r="I44" s="487"/>
      <c r="J44" s="438"/>
      <c r="K44" s="438"/>
      <c r="L44" s="438"/>
    </row>
    <row r="45" spans="1:12" s="488" customFormat="1" ht="17.25">
      <c r="A45" s="41">
        <f t="shared" si="4"/>
        <v>5</v>
      </c>
      <c r="B45" s="525" t="s">
        <v>17</v>
      </c>
      <c r="C45" s="526"/>
      <c r="D45" s="183">
        <f>SUM(D46:D48)</f>
        <v>90.199999999999989</v>
      </c>
      <c r="E45" s="471"/>
      <c r="F45" s="69"/>
      <c r="G45" s="487"/>
      <c r="H45" s="487"/>
      <c r="I45" s="487"/>
      <c r="J45" s="438"/>
      <c r="K45" s="438"/>
      <c r="L45" s="438"/>
    </row>
    <row r="46" spans="1:12" s="492" customFormat="1" ht="17.25">
      <c r="A46" s="474">
        <f t="shared" ref="A46:A48" si="5">+A45+0.1</f>
        <v>5.0999999999999996</v>
      </c>
      <c r="B46" s="531" t="s">
        <v>18</v>
      </c>
      <c r="C46" s="532"/>
      <c r="D46" s="489">
        <f>+'Ekamut-caxs'!D48</f>
        <v>58.8</v>
      </c>
      <c r="E46" s="490"/>
      <c r="F46" s="491"/>
      <c r="G46" s="479"/>
      <c r="H46" s="479"/>
      <c r="I46" s="479"/>
      <c r="J46" s="480"/>
      <c r="K46" s="480"/>
      <c r="L46" s="480"/>
    </row>
    <row r="47" spans="1:12" s="492" customFormat="1" ht="17.25">
      <c r="A47" s="474">
        <f t="shared" si="5"/>
        <v>5.1999999999999993</v>
      </c>
      <c r="B47" s="531" t="s">
        <v>19</v>
      </c>
      <c r="C47" s="532"/>
      <c r="D47" s="489">
        <f>+'Ekamut-caxs'!D49</f>
        <v>1.4</v>
      </c>
      <c r="E47" s="490"/>
      <c r="F47" s="491"/>
      <c r="G47" s="479"/>
      <c r="H47" s="479"/>
      <c r="I47" s="479"/>
      <c r="J47" s="480"/>
      <c r="K47" s="480"/>
      <c r="L47" s="480"/>
    </row>
    <row r="48" spans="1:12" s="492" customFormat="1" ht="17.25">
      <c r="A48" s="474">
        <f t="shared" si="5"/>
        <v>5.2999999999999989</v>
      </c>
      <c r="B48" s="531" t="s">
        <v>20</v>
      </c>
      <c r="C48" s="532"/>
      <c r="D48" s="489">
        <f>+'Ekamut-caxs'!D50</f>
        <v>30</v>
      </c>
      <c r="E48" s="490"/>
      <c r="F48" s="491"/>
      <c r="G48" s="479"/>
      <c r="H48" s="479"/>
      <c r="I48" s="479"/>
      <c r="J48" s="480"/>
      <c r="K48" s="480"/>
      <c r="L48" s="480"/>
    </row>
    <row r="49" spans="1:12" s="488" customFormat="1" ht="17.25">
      <c r="A49" s="41">
        <f>+A45+1</f>
        <v>6</v>
      </c>
      <c r="B49" s="525" t="s">
        <v>21</v>
      </c>
      <c r="C49" s="526"/>
      <c r="D49" s="183">
        <f>+'Ekamut-caxs'!D51</f>
        <v>30</v>
      </c>
      <c r="E49" s="471"/>
      <c r="F49" s="69"/>
      <c r="G49" s="487"/>
      <c r="H49" s="487"/>
      <c r="I49" s="487"/>
      <c r="J49" s="438"/>
      <c r="K49" s="438"/>
      <c r="L49" s="438"/>
    </row>
    <row r="50" spans="1:12" s="488" customFormat="1" ht="17.25">
      <c r="A50" s="41">
        <f t="shared" ref="A50:A71" si="6">+A49+1</f>
        <v>7</v>
      </c>
      <c r="B50" s="525" t="s">
        <v>28</v>
      </c>
      <c r="C50" s="526"/>
      <c r="D50" s="182">
        <f>+'Ekamut-caxs'!D52</f>
        <v>125</v>
      </c>
      <c r="E50" s="471"/>
      <c r="F50" s="4"/>
      <c r="G50" s="487"/>
      <c r="H50" s="487"/>
      <c r="I50" s="487"/>
      <c r="J50" s="437"/>
      <c r="K50" s="438"/>
      <c r="L50" s="438"/>
    </row>
    <row r="51" spans="1:12" s="488" customFormat="1" ht="17.25">
      <c r="A51" s="41">
        <f t="shared" si="6"/>
        <v>8</v>
      </c>
      <c r="B51" s="525" t="s">
        <v>22</v>
      </c>
      <c r="C51" s="526"/>
      <c r="D51" s="182">
        <f>+'Ekamut-caxs'!D53</f>
        <v>90</v>
      </c>
      <c r="E51" s="471"/>
      <c r="F51" s="69"/>
      <c r="G51" s="487"/>
      <c r="H51" s="487"/>
      <c r="I51" s="487"/>
      <c r="J51" s="438"/>
      <c r="K51" s="438"/>
      <c r="L51" s="438"/>
    </row>
    <row r="52" spans="1:12" s="488" customFormat="1" ht="17.25" hidden="1">
      <c r="A52" s="41">
        <f t="shared" si="6"/>
        <v>9</v>
      </c>
      <c r="B52" s="525" t="s">
        <v>72</v>
      </c>
      <c r="C52" s="526"/>
      <c r="D52" s="182">
        <f>+'Ekamut-caxs'!D54</f>
        <v>0</v>
      </c>
      <c r="E52" s="471"/>
      <c r="F52" s="69"/>
      <c r="G52" s="487"/>
      <c r="H52" s="487"/>
      <c r="I52" s="487"/>
      <c r="J52" s="438"/>
      <c r="K52" s="438"/>
      <c r="L52" s="438"/>
    </row>
    <row r="53" spans="1:12" s="495" customFormat="1" ht="17.25" hidden="1">
      <c r="A53" s="41">
        <f t="shared" si="6"/>
        <v>10</v>
      </c>
      <c r="B53" s="525" t="s">
        <v>46</v>
      </c>
      <c r="C53" s="526"/>
      <c r="D53" s="183">
        <f>+'Ekamut-caxs'!D55</f>
        <v>0</v>
      </c>
      <c r="E53" s="471"/>
      <c r="F53" s="493"/>
      <c r="G53" s="487"/>
      <c r="H53" s="487"/>
      <c r="I53" s="436"/>
      <c r="J53" s="494"/>
      <c r="K53" s="494"/>
      <c r="L53" s="494"/>
    </row>
    <row r="54" spans="1:12" s="488" customFormat="1" ht="17.25" hidden="1">
      <c r="A54" s="41">
        <f t="shared" si="6"/>
        <v>11</v>
      </c>
      <c r="B54" s="525" t="s">
        <v>116</v>
      </c>
      <c r="C54" s="526"/>
      <c r="D54" s="183">
        <f>+'Ekamut-caxs'!D56</f>
        <v>0</v>
      </c>
      <c r="E54" s="471"/>
      <c r="F54" s="69"/>
      <c r="G54" s="487"/>
      <c r="H54" s="487"/>
      <c r="I54" s="487"/>
      <c r="J54" s="438"/>
      <c r="K54" s="438"/>
      <c r="L54" s="438"/>
    </row>
    <row r="55" spans="1:12" s="488" customFormat="1" ht="17.25" hidden="1">
      <c r="A55" s="41">
        <f t="shared" si="6"/>
        <v>12</v>
      </c>
      <c r="B55" s="525" t="s">
        <v>117</v>
      </c>
      <c r="C55" s="526"/>
      <c r="D55" s="183">
        <f>+'Ekamut-caxs'!D57</f>
        <v>0</v>
      </c>
      <c r="E55" s="471"/>
      <c r="F55" s="69"/>
      <c r="G55" s="487"/>
      <c r="H55" s="487"/>
      <c r="I55" s="487"/>
      <c r="J55" s="438"/>
      <c r="K55" s="438"/>
      <c r="L55" s="438"/>
    </row>
    <row r="56" spans="1:12" s="488" customFormat="1" ht="17.25" hidden="1">
      <c r="A56" s="41">
        <f t="shared" si="6"/>
        <v>13</v>
      </c>
      <c r="B56" s="525" t="s">
        <v>23</v>
      </c>
      <c r="C56" s="526"/>
      <c r="D56" s="183">
        <f>+'Ekamut-caxs'!D58</f>
        <v>0</v>
      </c>
      <c r="E56" s="471"/>
      <c r="F56" s="69"/>
      <c r="G56" s="487"/>
      <c r="H56" s="487"/>
      <c r="I56" s="487"/>
      <c r="J56" s="438"/>
      <c r="K56" s="438"/>
      <c r="L56" s="438"/>
    </row>
    <row r="57" spans="1:12" s="61" customFormat="1" ht="17.25" hidden="1">
      <c r="A57" s="41">
        <f t="shared" si="6"/>
        <v>14</v>
      </c>
      <c r="B57" s="525" t="s">
        <v>24</v>
      </c>
      <c r="C57" s="526"/>
      <c r="D57" s="183">
        <f>+'Ekamut-caxs'!D59</f>
        <v>0</v>
      </c>
      <c r="E57" s="471"/>
      <c r="F57" s="482"/>
      <c r="G57" s="63"/>
      <c r="H57" s="63"/>
      <c r="I57" s="63"/>
      <c r="J57" s="60"/>
      <c r="K57" s="60"/>
      <c r="L57" s="60"/>
    </row>
    <row r="58" spans="1:12" s="61" customFormat="1" ht="17.25" hidden="1">
      <c r="A58" s="41">
        <f t="shared" si="6"/>
        <v>15</v>
      </c>
      <c r="B58" s="525" t="s">
        <v>65</v>
      </c>
      <c r="C58" s="526"/>
      <c r="D58" s="183">
        <f>+'Ekamut-caxs'!D60</f>
        <v>0</v>
      </c>
      <c r="E58" s="471"/>
      <c r="F58" s="482"/>
      <c r="G58" s="63"/>
      <c r="H58" s="63"/>
      <c r="I58" s="63"/>
      <c r="J58" s="60"/>
      <c r="K58" s="60"/>
      <c r="L58" s="60"/>
    </row>
    <row r="59" spans="1:12" s="61" customFormat="1" ht="17.25" hidden="1">
      <c r="A59" s="41">
        <f t="shared" si="6"/>
        <v>16</v>
      </c>
      <c r="B59" s="525" t="s">
        <v>52</v>
      </c>
      <c r="C59" s="526"/>
      <c r="D59" s="183">
        <f>+'Ekamut-caxs'!D61</f>
        <v>0</v>
      </c>
      <c r="E59" s="471"/>
      <c r="F59" s="482"/>
      <c r="G59" s="63"/>
      <c r="H59" s="63"/>
      <c r="I59" s="63"/>
      <c r="J59" s="60"/>
      <c r="K59" s="60"/>
      <c r="L59" s="60"/>
    </row>
    <row r="60" spans="1:12" s="495" customFormat="1" ht="17.25" hidden="1">
      <c r="A60" s="41">
        <f t="shared" si="6"/>
        <v>17</v>
      </c>
      <c r="B60" s="525" t="s">
        <v>43</v>
      </c>
      <c r="C60" s="526"/>
      <c r="D60" s="183">
        <f>+'Ekamut-caxs'!D62</f>
        <v>0</v>
      </c>
      <c r="E60" s="471"/>
      <c r="F60" s="493"/>
      <c r="G60" s="487"/>
      <c r="H60" s="487"/>
      <c r="I60" s="436"/>
      <c r="J60" s="494"/>
      <c r="K60" s="494"/>
      <c r="L60" s="494"/>
    </row>
    <row r="61" spans="1:12" s="495" customFormat="1" ht="17.25">
      <c r="A61" s="41">
        <v>9</v>
      </c>
      <c r="B61" s="525" t="s">
        <v>73</v>
      </c>
      <c r="C61" s="526"/>
      <c r="D61" s="183">
        <f>+'Ekamut-caxs'!D63</f>
        <v>32</v>
      </c>
      <c r="E61" s="471"/>
      <c r="F61" s="493"/>
      <c r="G61" s="487"/>
      <c r="H61" s="487"/>
      <c r="I61" s="436"/>
      <c r="J61" s="494"/>
      <c r="K61" s="494"/>
      <c r="L61" s="494"/>
    </row>
    <row r="62" spans="1:12" s="495" customFormat="1" ht="17.25">
      <c r="A62" s="41">
        <f t="shared" si="6"/>
        <v>10</v>
      </c>
      <c r="B62" s="525" t="s">
        <v>74</v>
      </c>
      <c r="C62" s="526"/>
      <c r="D62" s="183">
        <f>+'Ekamut-caxs'!D64</f>
        <v>107</v>
      </c>
      <c r="E62" s="471"/>
      <c r="F62" s="4"/>
      <c r="G62" s="487"/>
      <c r="H62" s="487"/>
      <c r="I62" s="436"/>
      <c r="J62" s="494"/>
      <c r="K62" s="494"/>
      <c r="L62" s="494"/>
    </row>
    <row r="63" spans="1:12" s="495" customFormat="1" ht="17.25">
      <c r="A63" s="41">
        <f t="shared" si="6"/>
        <v>11</v>
      </c>
      <c r="B63" s="525" t="s">
        <v>44</v>
      </c>
      <c r="C63" s="526"/>
      <c r="D63" s="183">
        <f>+'Ekamut-caxs'!D65</f>
        <v>3</v>
      </c>
      <c r="E63" s="471"/>
      <c r="F63" s="493"/>
      <c r="G63" s="487"/>
      <c r="H63" s="487"/>
      <c r="I63" s="436"/>
      <c r="J63" s="494"/>
      <c r="K63" s="494"/>
      <c r="L63" s="494"/>
    </row>
    <row r="64" spans="1:12" s="495" customFormat="1" ht="17.25" hidden="1">
      <c r="A64" s="41">
        <f t="shared" si="6"/>
        <v>12</v>
      </c>
      <c r="B64" s="525" t="s">
        <v>118</v>
      </c>
      <c r="C64" s="526"/>
      <c r="D64" s="183">
        <f>+'Ekamut-caxs'!D66</f>
        <v>0</v>
      </c>
      <c r="E64" s="471"/>
      <c r="F64" s="493"/>
      <c r="G64" s="487"/>
      <c r="H64" s="487"/>
      <c r="I64" s="436"/>
      <c r="J64" s="494"/>
      <c r="K64" s="494"/>
      <c r="L64" s="494"/>
    </row>
    <row r="65" spans="1:12" s="495" customFormat="1" ht="17.25" hidden="1">
      <c r="A65" s="41">
        <f t="shared" si="6"/>
        <v>13</v>
      </c>
      <c r="B65" s="525" t="s">
        <v>45</v>
      </c>
      <c r="C65" s="526"/>
      <c r="D65" s="183">
        <f>+'Ekamut-caxs'!D67</f>
        <v>0</v>
      </c>
      <c r="E65" s="471"/>
      <c r="F65" s="493"/>
      <c r="G65" s="487"/>
      <c r="H65" s="487"/>
      <c r="I65" s="436"/>
      <c r="J65" s="494"/>
      <c r="K65" s="494"/>
      <c r="L65" s="494"/>
    </row>
    <row r="66" spans="1:12" s="495" customFormat="1" ht="17.25" hidden="1">
      <c r="A66" s="41">
        <f t="shared" si="6"/>
        <v>14</v>
      </c>
      <c r="B66" s="525" t="s">
        <v>62</v>
      </c>
      <c r="C66" s="526"/>
      <c r="D66" s="183">
        <f>+'Ekamut-caxs'!D68</f>
        <v>0</v>
      </c>
      <c r="E66" s="471"/>
      <c r="F66" s="493"/>
      <c r="G66" s="487"/>
      <c r="H66" s="487"/>
      <c r="I66" s="436"/>
      <c r="J66" s="494"/>
      <c r="K66" s="494"/>
      <c r="L66" s="494"/>
    </row>
    <row r="67" spans="1:12" s="495" customFormat="1" ht="17.25" hidden="1">
      <c r="A67" s="41">
        <f t="shared" si="6"/>
        <v>15</v>
      </c>
      <c r="B67" s="525" t="s">
        <v>188</v>
      </c>
      <c r="C67" s="526"/>
      <c r="D67" s="183">
        <f>+'Ekamut-caxs'!D69</f>
        <v>0</v>
      </c>
      <c r="E67" s="471"/>
      <c r="F67" s="493"/>
      <c r="G67" s="487"/>
      <c r="H67" s="487"/>
      <c r="I67" s="436"/>
      <c r="J67" s="494"/>
      <c r="K67" s="494"/>
      <c r="L67" s="494"/>
    </row>
    <row r="68" spans="1:12" s="495" customFormat="1" ht="17.25">
      <c r="A68" s="41">
        <v>12</v>
      </c>
      <c r="B68" s="525" t="s">
        <v>189</v>
      </c>
      <c r="C68" s="526"/>
      <c r="D68" s="183">
        <f>+'Ekamut-caxs'!D70</f>
        <v>5</v>
      </c>
      <c r="E68" s="471"/>
      <c r="F68" s="493"/>
      <c r="G68" s="487"/>
      <c r="H68" s="487"/>
      <c r="I68" s="436"/>
      <c r="J68" s="494"/>
      <c r="K68" s="494"/>
      <c r="L68" s="494"/>
    </row>
    <row r="69" spans="1:12" s="495" customFormat="1" ht="17.25" hidden="1">
      <c r="A69" s="41">
        <f t="shared" si="6"/>
        <v>13</v>
      </c>
      <c r="B69" s="533" t="s">
        <v>241</v>
      </c>
      <c r="C69" s="534"/>
      <c r="D69" s="182">
        <f>+'Ekamut-caxs'!D71</f>
        <v>0</v>
      </c>
      <c r="E69" s="471"/>
      <c r="F69" s="493"/>
      <c r="G69" s="487"/>
      <c r="H69" s="487"/>
      <c r="I69" s="436"/>
      <c r="J69" s="494"/>
      <c r="K69" s="494"/>
      <c r="L69" s="494"/>
    </row>
    <row r="70" spans="1:12" s="494" customFormat="1" ht="17.25" hidden="1">
      <c r="A70" s="41">
        <f t="shared" si="6"/>
        <v>14</v>
      </c>
      <c r="B70" s="533" t="s">
        <v>283</v>
      </c>
      <c r="C70" s="534"/>
      <c r="D70" s="182">
        <f>+'Ekamut-caxs'!D72</f>
        <v>0</v>
      </c>
      <c r="E70" s="471"/>
      <c r="F70" s="493"/>
      <c r="G70" s="487"/>
      <c r="H70" s="487"/>
      <c r="I70" s="436"/>
    </row>
    <row r="71" spans="1:12" s="494" customFormat="1" ht="17.25" hidden="1">
      <c r="A71" s="41">
        <f t="shared" si="6"/>
        <v>15</v>
      </c>
      <c r="B71" s="533"/>
      <c r="C71" s="534"/>
      <c r="D71" s="182">
        <f>+'Ekamut-caxs'!D73</f>
        <v>0</v>
      </c>
      <c r="E71" s="471"/>
      <c r="F71" s="493"/>
      <c r="G71" s="487"/>
      <c r="H71" s="487"/>
      <c r="I71" s="436"/>
    </row>
    <row r="72" spans="1:12" s="488" customFormat="1" ht="17.25">
      <c r="A72" s="41">
        <v>13</v>
      </c>
      <c r="B72" s="525" t="s">
        <v>33</v>
      </c>
      <c r="C72" s="526"/>
      <c r="D72" s="183">
        <f>SUM(D73:D75)</f>
        <v>10</v>
      </c>
      <c r="E72" s="471"/>
      <c r="F72" s="69"/>
      <c r="G72" s="487"/>
      <c r="H72" s="487"/>
      <c r="I72" s="487"/>
      <c r="J72" s="438"/>
      <c r="K72" s="438"/>
      <c r="L72" s="438"/>
    </row>
    <row r="73" spans="1:12" s="480" customFormat="1" hidden="1">
      <c r="A73" s="474">
        <f>+A72+0.1</f>
        <v>13.1</v>
      </c>
      <c r="B73" s="529" t="s">
        <v>34</v>
      </c>
      <c r="C73" s="530"/>
      <c r="D73" s="475"/>
      <c r="E73" s="476"/>
      <c r="F73" s="491"/>
      <c r="G73" s="479"/>
      <c r="H73" s="479"/>
      <c r="I73" s="479"/>
    </row>
    <row r="74" spans="1:12" s="480" customFormat="1" hidden="1">
      <c r="A74" s="474">
        <f t="shared" ref="A74" si="7">+A73+0.1</f>
        <v>13.2</v>
      </c>
      <c r="B74" s="529" t="s">
        <v>47</v>
      </c>
      <c r="C74" s="530"/>
      <c r="D74" s="475"/>
      <c r="E74" s="476"/>
      <c r="F74" s="491"/>
      <c r="G74" s="479"/>
      <c r="H74" s="479"/>
      <c r="I74" s="479"/>
    </row>
    <row r="75" spans="1:12" s="492" customFormat="1">
      <c r="A75" s="474">
        <v>13.1</v>
      </c>
      <c r="B75" s="531" t="s">
        <v>81</v>
      </c>
      <c r="C75" s="532"/>
      <c r="D75" s="489">
        <f>+'Ekamut-caxs'!D77</f>
        <v>10</v>
      </c>
      <c r="E75" s="476"/>
      <c r="F75" s="491"/>
      <c r="G75" s="479"/>
      <c r="H75" s="479"/>
      <c r="I75" s="479"/>
      <c r="J75" s="480"/>
      <c r="K75" s="480"/>
      <c r="L75" s="480"/>
    </row>
    <row r="76" spans="1:12" s="488" customFormat="1" ht="17.25">
      <c r="A76" s="41">
        <f>+A72+1</f>
        <v>14</v>
      </c>
      <c r="B76" s="525" t="s">
        <v>35</v>
      </c>
      <c r="C76" s="526"/>
      <c r="D76" s="183">
        <v>300.3</v>
      </c>
      <c r="E76" s="471"/>
      <c r="F76" s="69"/>
      <c r="G76" s="487"/>
      <c r="H76" s="487"/>
      <c r="I76" s="496"/>
      <c r="J76" s="438"/>
      <c r="K76" s="438"/>
      <c r="L76" s="438"/>
    </row>
    <row r="77" spans="1:12" s="488" customFormat="1" ht="17.25" hidden="1">
      <c r="A77" s="41">
        <f>+A76+1</f>
        <v>15</v>
      </c>
      <c r="B77" s="525" t="s">
        <v>82</v>
      </c>
      <c r="C77" s="526"/>
      <c r="D77" s="182"/>
      <c r="E77" s="471"/>
      <c r="F77" s="69" t="s">
        <v>195</v>
      </c>
      <c r="G77" s="487"/>
      <c r="H77" s="487"/>
      <c r="I77" s="487"/>
      <c r="J77" s="438"/>
      <c r="K77" s="438"/>
      <c r="L77" s="438"/>
    </row>
    <row r="78" spans="1:12" s="499" customFormat="1" ht="17.25">
      <c r="A78" s="497" t="s">
        <v>55</v>
      </c>
      <c r="B78" s="527" t="s">
        <v>58</v>
      </c>
      <c r="C78" s="528"/>
      <c r="D78" s="191">
        <f>D79+D87</f>
        <v>100</v>
      </c>
      <c r="E78" s="470"/>
      <c r="F78" s="450"/>
      <c r="G78" s="498"/>
      <c r="H78" s="498"/>
      <c r="I78" s="498"/>
      <c r="J78" s="457"/>
      <c r="K78" s="457"/>
      <c r="L78" s="457"/>
    </row>
    <row r="79" spans="1:12" s="61" customFormat="1" ht="17.25">
      <c r="A79" s="48">
        <v>1</v>
      </c>
      <c r="B79" s="525" t="s">
        <v>87</v>
      </c>
      <c r="C79" s="526"/>
      <c r="D79" s="183">
        <f>SUM(D80:D86)</f>
        <v>100</v>
      </c>
      <c r="E79" s="471"/>
      <c r="F79" s="482"/>
      <c r="G79" s="63"/>
      <c r="H79" s="63"/>
      <c r="I79" s="63"/>
      <c r="J79" s="60"/>
      <c r="K79" s="60"/>
      <c r="L79" s="60"/>
    </row>
    <row r="80" spans="1:12" s="501" customFormat="1" ht="14.25">
      <c r="A80" s="500">
        <f>+A79+0.1</f>
        <v>1.1000000000000001</v>
      </c>
      <c r="B80" s="531" t="s">
        <v>83</v>
      </c>
      <c r="C80" s="532"/>
      <c r="D80" s="475">
        <v>100</v>
      </c>
      <c r="E80" s="476"/>
      <c r="F80" s="485"/>
      <c r="G80" s="483"/>
      <c r="H80" s="483"/>
      <c r="I80" s="483"/>
      <c r="J80" s="484"/>
      <c r="K80" s="484"/>
      <c r="L80" s="484"/>
    </row>
    <row r="81" spans="1:12" s="501" customFormat="1" ht="14.25" hidden="1">
      <c r="A81" s="500">
        <f t="shared" ref="A81:A86" si="8">+A80+0.1</f>
        <v>1.2000000000000002</v>
      </c>
      <c r="B81" s="531" t="s">
        <v>84</v>
      </c>
      <c r="C81" s="532"/>
      <c r="D81" s="475"/>
      <c r="E81" s="476"/>
      <c r="F81" s="485"/>
      <c r="G81" s="483"/>
      <c r="H81" s="483"/>
      <c r="I81" s="483"/>
      <c r="J81" s="484"/>
      <c r="K81" s="484"/>
      <c r="L81" s="484"/>
    </row>
    <row r="82" spans="1:12" s="501" customFormat="1" ht="14.25" hidden="1">
      <c r="A82" s="500">
        <f t="shared" si="8"/>
        <v>1.3000000000000003</v>
      </c>
      <c r="B82" s="531" t="s">
        <v>85</v>
      </c>
      <c r="C82" s="532"/>
      <c r="D82" s="475"/>
      <c r="E82" s="476"/>
      <c r="F82" s="485"/>
      <c r="G82" s="483"/>
      <c r="H82" s="483"/>
      <c r="I82" s="483"/>
      <c r="J82" s="484"/>
      <c r="K82" s="484"/>
      <c r="L82" s="484"/>
    </row>
    <row r="83" spans="1:12" s="501" customFormat="1" ht="14.25" hidden="1">
      <c r="A83" s="500">
        <f t="shared" si="8"/>
        <v>1.4000000000000004</v>
      </c>
      <c r="B83" s="531" t="s">
        <v>190</v>
      </c>
      <c r="C83" s="532"/>
      <c r="D83" s="475"/>
      <c r="E83" s="476"/>
      <c r="F83" s="485"/>
      <c r="G83" s="483"/>
      <c r="H83" s="483"/>
      <c r="I83" s="483"/>
      <c r="J83" s="484"/>
      <c r="K83" s="484"/>
      <c r="L83" s="484"/>
    </row>
    <row r="84" spans="1:12" s="501" customFormat="1" ht="14.25" hidden="1">
      <c r="A84" s="500">
        <f t="shared" si="8"/>
        <v>1.5000000000000004</v>
      </c>
      <c r="B84" s="531" t="s">
        <v>63</v>
      </c>
      <c r="C84" s="532"/>
      <c r="D84" s="475"/>
      <c r="E84" s="476"/>
      <c r="F84" s="485"/>
      <c r="G84" s="483"/>
      <c r="H84" s="483"/>
      <c r="I84" s="483"/>
      <c r="J84" s="484"/>
      <c r="K84" s="484"/>
      <c r="L84" s="484"/>
    </row>
    <row r="85" spans="1:12" s="484" customFormat="1" ht="14.25" hidden="1">
      <c r="A85" s="500">
        <f t="shared" si="8"/>
        <v>1.6000000000000005</v>
      </c>
      <c r="B85" s="529" t="s">
        <v>64</v>
      </c>
      <c r="C85" s="530"/>
      <c r="D85" s="475"/>
      <c r="E85" s="476"/>
      <c r="F85" s="485"/>
      <c r="G85" s="483"/>
      <c r="H85" s="483"/>
      <c r="I85" s="483"/>
    </row>
    <row r="86" spans="1:12" s="484" customFormat="1" ht="14.25" hidden="1">
      <c r="A86" s="500">
        <f t="shared" si="8"/>
        <v>1.7000000000000006</v>
      </c>
      <c r="B86" s="529"/>
      <c r="C86" s="530"/>
      <c r="D86" s="475"/>
      <c r="E86" s="476"/>
      <c r="F86" s="502" t="s">
        <v>269</v>
      </c>
      <c r="G86" s="483"/>
      <c r="H86" s="483"/>
      <c r="I86" s="483"/>
    </row>
    <row r="87" spans="1:12" s="61" customFormat="1" ht="17.25" hidden="1">
      <c r="A87" s="48">
        <v>2</v>
      </c>
      <c r="B87" s="525" t="s">
        <v>88</v>
      </c>
      <c r="C87" s="526"/>
      <c r="D87" s="183">
        <f>SUM(D88:D90)</f>
        <v>0</v>
      </c>
      <c r="E87" s="471"/>
      <c r="F87" s="482"/>
      <c r="G87" s="63"/>
      <c r="H87" s="63"/>
      <c r="I87" s="63"/>
      <c r="J87" s="60"/>
      <c r="K87" s="60"/>
      <c r="L87" s="60"/>
    </row>
    <row r="88" spans="1:12" s="501" customFormat="1" ht="14.25" hidden="1">
      <c r="A88" s="500">
        <f t="shared" ref="A88:A90" si="9">+A87+0.1</f>
        <v>2.1</v>
      </c>
      <c r="B88" s="531" t="s">
        <v>60</v>
      </c>
      <c r="C88" s="532"/>
      <c r="D88" s="475"/>
      <c r="E88" s="476"/>
      <c r="F88" s="485"/>
      <c r="G88" s="483"/>
      <c r="H88" s="483"/>
      <c r="I88" s="483"/>
      <c r="J88" s="484"/>
      <c r="K88" s="484"/>
      <c r="L88" s="484"/>
    </row>
    <row r="89" spans="1:12" s="501" customFormat="1" ht="14.25" hidden="1">
      <c r="A89" s="500">
        <f t="shared" si="9"/>
        <v>2.2000000000000002</v>
      </c>
      <c r="B89" s="531" t="s">
        <v>59</v>
      </c>
      <c r="C89" s="532"/>
      <c r="D89" s="475"/>
      <c r="E89" s="476"/>
      <c r="F89" s="485"/>
      <c r="G89" s="483"/>
      <c r="H89" s="483"/>
      <c r="I89" s="483"/>
      <c r="J89" s="484"/>
      <c r="K89" s="484"/>
      <c r="L89" s="484"/>
    </row>
    <row r="90" spans="1:12" s="501" customFormat="1" ht="14.25" hidden="1">
      <c r="A90" s="500">
        <f t="shared" si="9"/>
        <v>2.3000000000000003</v>
      </c>
      <c r="B90" s="531" t="s">
        <v>48</v>
      </c>
      <c r="C90" s="532"/>
      <c r="D90" s="475"/>
      <c r="E90" s="476"/>
      <c r="F90" s="485"/>
      <c r="G90" s="483"/>
      <c r="H90" s="483"/>
      <c r="I90" s="483"/>
      <c r="J90" s="484"/>
      <c r="K90" s="484"/>
      <c r="L90" s="484"/>
    </row>
    <row r="91" spans="1:12" s="499" customFormat="1" ht="17.25">
      <c r="A91" s="497" t="s">
        <v>56</v>
      </c>
      <c r="B91" s="535" t="s">
        <v>127</v>
      </c>
      <c r="C91" s="536"/>
      <c r="D91" s="191">
        <f>SUM(D92:D93)</f>
        <v>300</v>
      </c>
      <c r="E91" s="470"/>
      <c r="F91" s="450"/>
      <c r="G91" s="498"/>
      <c r="H91" s="498"/>
      <c r="I91" s="498"/>
      <c r="J91" s="457"/>
      <c r="K91" s="457"/>
      <c r="L91" s="457"/>
    </row>
    <row r="92" spans="1:12" s="60" customFormat="1" ht="17.25">
      <c r="A92" s="48">
        <v>1</v>
      </c>
      <c r="B92" s="533" t="s">
        <v>11</v>
      </c>
      <c r="C92" s="534"/>
      <c r="D92" s="182">
        <v>300</v>
      </c>
      <c r="E92" s="471"/>
      <c r="F92" s="482"/>
      <c r="G92" s="63"/>
      <c r="H92" s="63"/>
      <c r="I92" s="63"/>
    </row>
    <row r="93" spans="1:12" s="60" customFormat="1" ht="17.25" hidden="1">
      <c r="A93" s="48">
        <v>2</v>
      </c>
      <c r="B93" s="533"/>
      <c r="C93" s="534"/>
      <c r="D93" s="182"/>
      <c r="E93" s="471"/>
      <c r="F93" s="65"/>
      <c r="G93" s="63"/>
      <c r="H93" s="63"/>
      <c r="I93" s="63"/>
    </row>
    <row r="94" spans="1:12" s="506" customFormat="1" ht="36.75" customHeight="1">
      <c r="A94" s="8" t="s">
        <v>36</v>
      </c>
      <c r="B94" s="535" t="s">
        <v>37</v>
      </c>
      <c r="C94" s="536"/>
      <c r="D94" s="191">
        <f>D18+D19-D34</f>
        <v>1944.1000000000022</v>
      </c>
      <c r="E94" s="503" t="s">
        <v>206</v>
      </c>
      <c r="F94" s="504"/>
      <c r="G94" s="469"/>
      <c r="H94" s="469"/>
      <c r="I94" s="414"/>
      <c r="J94" s="505"/>
      <c r="K94" s="505"/>
      <c r="L94" s="505"/>
    </row>
    <row r="95" spans="1:12" s="457" customFormat="1" ht="45" customHeight="1">
      <c r="A95" s="507"/>
      <c r="B95" s="508"/>
      <c r="C95" s="508"/>
      <c r="F95" s="450"/>
      <c r="G95" s="498"/>
      <c r="H95" s="498"/>
      <c r="I95" s="498"/>
    </row>
    <row r="96" spans="1:12" s="4" customFormat="1" ht="21.75" hidden="1" customHeight="1">
      <c r="B96" s="509" t="s">
        <v>2</v>
      </c>
      <c r="C96" s="509"/>
      <c r="D96" s="451" t="str">
        <f>+'Ekamut-caxs'!C81</f>
        <v>Հռիփսիմե Խրիմյան</v>
      </c>
      <c r="E96" s="498"/>
      <c r="F96" s="445"/>
      <c r="G96" s="36"/>
      <c r="H96" s="36"/>
      <c r="I96" s="36"/>
    </row>
    <row r="97" spans="1:9" s="409" customFormat="1" ht="13.5" hidden="1" customHeight="1">
      <c r="A97" s="4"/>
      <c r="B97" s="4" t="s">
        <v>4</v>
      </c>
      <c r="C97" s="4"/>
      <c r="D97" s="452" t="s">
        <v>92</v>
      </c>
      <c r="E97" s="510"/>
      <c r="F97" s="453"/>
      <c r="G97" s="56"/>
      <c r="H97" s="56"/>
      <c r="I97" s="56"/>
    </row>
    <row r="98" spans="1:9" s="409" customFormat="1" ht="22.5" hidden="1" customHeight="1">
      <c r="B98" s="445" t="s">
        <v>6</v>
      </c>
      <c r="C98" s="445"/>
      <c r="D98" s="511" t="str">
        <f>+'Ekamut-caxs'!C83</f>
        <v>Սիլվա Քույումջյան</v>
      </c>
      <c r="E98" s="455"/>
      <c r="F98" s="457"/>
      <c r="G98" s="56"/>
      <c r="H98" s="56"/>
      <c r="I98" s="56"/>
    </row>
    <row r="99" spans="1:9" s="409" customFormat="1" ht="12" hidden="1" customHeight="1">
      <c r="D99" s="452" t="s">
        <v>92</v>
      </c>
      <c r="E99" s="510"/>
      <c r="F99" s="453"/>
      <c r="G99" s="56"/>
      <c r="H99" s="56"/>
      <c r="I99" s="56"/>
    </row>
    <row r="100" spans="1:9" s="409" customFormat="1" hidden="1">
      <c r="B100" s="56" t="s">
        <v>165</v>
      </c>
      <c r="C100" s="56"/>
      <c r="D100" s="54"/>
      <c r="E100" s="54"/>
      <c r="F100" s="54"/>
      <c r="G100" s="56"/>
      <c r="H100" s="56"/>
      <c r="I100" s="56"/>
    </row>
    <row r="101" spans="1:9" s="36" customFormat="1" ht="111" customHeight="1">
      <c r="B101" s="454" t="str">
        <f>+'Ekamut-caxs'!B86</f>
        <v>ԵՐԵՎԱՆԻ ՔԱՂԱՔԱՊԵՏ՝</v>
      </c>
      <c r="C101" s="404"/>
      <c r="D101" s="512" t="str">
        <f>+'Ekamut-caxs'!D86</f>
        <v>ՏԻԳՐԱՆ ԱՎԻՆՅԱՆ</v>
      </c>
      <c r="E101" s="498"/>
    </row>
    <row r="102" spans="1:9" s="54" customFormat="1">
      <c r="F102" s="68"/>
      <c r="G102" s="56"/>
      <c r="H102" s="56"/>
      <c r="I102" s="56"/>
    </row>
    <row r="103" spans="1:9" s="54" customFormat="1">
      <c r="F103" s="68"/>
      <c r="G103" s="56"/>
      <c r="H103" s="56"/>
      <c r="I103" s="56"/>
    </row>
    <row r="104" spans="1:9" s="54" customFormat="1">
      <c r="F104" s="68"/>
      <c r="G104" s="56"/>
      <c r="H104" s="56"/>
      <c r="I104" s="56"/>
    </row>
    <row r="105" spans="1:9" s="54" customFormat="1">
      <c r="F105" s="68"/>
      <c r="G105" s="56"/>
      <c r="H105" s="56"/>
      <c r="I105" s="56"/>
    </row>
    <row r="106" spans="1:9" s="54" customFormat="1">
      <c r="F106" s="68"/>
      <c r="G106" s="56"/>
      <c r="H106" s="56"/>
      <c r="I106" s="56"/>
    </row>
    <row r="107" spans="1:9" s="54" customFormat="1">
      <c r="F107" s="68"/>
      <c r="G107" s="56"/>
      <c r="H107" s="56"/>
      <c r="I107" s="56"/>
    </row>
    <row r="108" spans="1:9" s="54" customFormat="1">
      <c r="F108" s="68"/>
      <c r="G108" s="56"/>
      <c r="H108" s="56"/>
      <c r="I108" s="56"/>
    </row>
    <row r="109" spans="1:9" s="54" customFormat="1">
      <c r="F109" s="68"/>
      <c r="G109" s="56"/>
      <c r="H109" s="56"/>
      <c r="I109" s="56"/>
    </row>
    <row r="110" spans="1:9" s="54" customFormat="1">
      <c r="F110" s="68"/>
      <c r="G110" s="56"/>
      <c r="H110" s="56"/>
      <c r="I110" s="56"/>
    </row>
    <row r="111" spans="1:9" s="54" customFormat="1">
      <c r="F111" s="68"/>
      <c r="G111" s="56"/>
      <c r="H111" s="56"/>
      <c r="I111" s="56"/>
    </row>
    <row r="112" spans="1:9" s="54" customFormat="1">
      <c r="F112" s="68"/>
      <c r="G112" s="56"/>
      <c r="H112" s="56"/>
      <c r="I112" s="56"/>
    </row>
    <row r="113" spans="6:9" s="54" customFormat="1">
      <c r="F113" s="68"/>
      <c r="G113" s="56"/>
      <c r="H113" s="56"/>
      <c r="I113" s="56"/>
    </row>
    <row r="114" spans="6:9" s="54" customFormat="1">
      <c r="F114" s="68"/>
      <c r="G114" s="56"/>
      <c r="H114" s="56"/>
      <c r="I114" s="56"/>
    </row>
    <row r="115" spans="6:9" s="54" customFormat="1">
      <c r="F115" s="68"/>
      <c r="G115" s="56"/>
      <c r="H115" s="56"/>
      <c r="I115" s="56"/>
    </row>
    <row r="116" spans="6:9" s="54" customFormat="1">
      <c r="F116" s="68"/>
      <c r="G116" s="56"/>
      <c r="H116" s="56"/>
      <c r="I116" s="56"/>
    </row>
    <row r="117" spans="6:9" s="54" customFormat="1">
      <c r="F117" s="68"/>
      <c r="G117" s="56"/>
      <c r="H117" s="56"/>
      <c r="I117" s="56"/>
    </row>
    <row r="118" spans="6:9" s="54" customFormat="1">
      <c r="F118" s="68"/>
      <c r="G118" s="56"/>
      <c r="H118" s="56"/>
      <c r="I118" s="56"/>
    </row>
    <row r="119" spans="6:9" s="54" customFormat="1">
      <c r="F119" s="68"/>
      <c r="G119" s="56"/>
      <c r="H119" s="56"/>
      <c r="I119" s="56"/>
    </row>
    <row r="120" spans="6:9" s="54" customFormat="1">
      <c r="F120" s="68"/>
      <c r="G120" s="56"/>
      <c r="H120" s="56"/>
      <c r="I120" s="56"/>
    </row>
    <row r="121" spans="6:9" s="54" customFormat="1">
      <c r="F121" s="68"/>
      <c r="G121" s="56"/>
      <c r="H121" s="56"/>
      <c r="I121" s="56"/>
    </row>
    <row r="122" spans="6:9" s="54" customFormat="1">
      <c r="F122" s="68"/>
      <c r="G122" s="56"/>
      <c r="H122" s="56"/>
      <c r="I122" s="56"/>
    </row>
    <row r="123" spans="6:9" s="54" customFormat="1">
      <c r="F123" s="68"/>
      <c r="G123" s="56"/>
      <c r="H123" s="56"/>
      <c r="I123" s="56"/>
    </row>
  </sheetData>
  <sheetProtection formatCells="0" formatColumns="0" formatRows="0" insertColumns="0" insertRows="0" insertHyperlinks="0" deleteColumns="0" deleteRows="0" sort="0" autoFilter="0" pivotTables="0"/>
  <mergeCells count="81">
    <mergeCell ref="B27:C27"/>
    <mergeCell ref="B33:C33"/>
    <mergeCell ref="B36:C36"/>
    <mergeCell ref="B30:C30"/>
    <mergeCell ref="B31:C31"/>
    <mergeCell ref="B32:C32"/>
    <mergeCell ref="B28:C28"/>
    <mergeCell ref="B29:C29"/>
    <mergeCell ref="B34:C34"/>
    <mergeCell ref="B35:C35"/>
    <mergeCell ref="A12:D12"/>
    <mergeCell ref="A14:D14"/>
    <mergeCell ref="B17:C17"/>
    <mergeCell ref="B18:C18"/>
    <mergeCell ref="B26:C26"/>
    <mergeCell ref="B19:C19"/>
    <mergeCell ref="B20:C20"/>
    <mergeCell ref="B22:C22"/>
    <mergeCell ref="B21:C21"/>
    <mergeCell ref="B23:C23"/>
    <mergeCell ref="B24:C24"/>
    <mergeCell ref="B25:C25"/>
    <mergeCell ref="A13:E13"/>
    <mergeCell ref="B37:C37"/>
    <mergeCell ref="B38:C38"/>
    <mergeCell ref="B39:C39"/>
    <mergeCell ref="B46:C46"/>
    <mergeCell ref="B45:C45"/>
    <mergeCell ref="B40:C40"/>
    <mergeCell ref="B41:C41"/>
    <mergeCell ref="B42:C42"/>
    <mergeCell ref="B43:C43"/>
    <mergeCell ref="B44:C44"/>
    <mergeCell ref="B52:C52"/>
    <mergeCell ref="B47:C47"/>
    <mergeCell ref="B48:C48"/>
    <mergeCell ref="B53:C53"/>
    <mergeCell ref="B54:C54"/>
    <mergeCell ref="B49:C49"/>
    <mergeCell ref="B50:C50"/>
    <mergeCell ref="B51:C51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93:C93"/>
    <mergeCell ref="B94:C94"/>
    <mergeCell ref="B85:C85"/>
    <mergeCell ref="B86:C86"/>
    <mergeCell ref="B87:C87"/>
    <mergeCell ref="B88:C88"/>
    <mergeCell ref="B89:C89"/>
    <mergeCell ref="B90:C90"/>
    <mergeCell ref="B91:C91"/>
    <mergeCell ref="B92:C92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3" zoomScaleNormal="100" zoomScaleSheetLayoutView="100" workbookViewId="0">
      <selection activeCell="F51" sqref="F51"/>
    </sheetView>
  </sheetViews>
  <sheetFormatPr defaultColWidth="9.140625" defaultRowHeight="13.5"/>
  <cols>
    <col min="1" max="1" width="7.140625" style="18" customWidth="1"/>
    <col min="2" max="2" width="54.42578125" style="14" customWidth="1"/>
    <col min="3" max="3" width="14.28515625" style="14" customWidth="1"/>
    <col min="4" max="4" width="15" style="14" customWidth="1"/>
    <col min="5" max="5" width="14.85546875" style="14" bestFit="1" customWidth="1"/>
    <col min="6" max="6" width="47.42578125" style="14" customWidth="1"/>
    <col min="7" max="7" width="44.5703125" style="13" customWidth="1"/>
    <col min="8" max="18" width="9.140625" style="13"/>
    <col min="19" max="16384" width="9.140625" style="14"/>
  </cols>
  <sheetData>
    <row r="1" spans="1:18" ht="16.5" customHeight="1">
      <c r="A1" s="542" t="s">
        <v>53</v>
      </c>
      <c r="B1" s="542"/>
      <c r="C1" s="542"/>
      <c r="D1" s="542"/>
      <c r="E1" s="542"/>
      <c r="F1" s="542"/>
    </row>
    <row r="2" spans="1:18" s="16" customFormat="1" ht="25.5" customHeight="1">
      <c r="A2" s="524" t="str">
        <f>+'Ekamut-caxs'!A14</f>
        <v xml:space="preserve">«Երևանի հ.18 գրադարան» ՀՈԱԿ-ի </v>
      </c>
      <c r="B2" s="524"/>
      <c r="C2" s="524"/>
      <c r="D2" s="524"/>
      <c r="E2" s="524"/>
      <c r="F2" s="524"/>
      <c r="G2" s="3"/>
      <c r="H2" s="3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5.5" customHeight="1">
      <c r="A3" s="545" t="s">
        <v>245</v>
      </c>
      <c r="B3" s="545"/>
      <c r="C3" s="545"/>
      <c r="D3" s="545"/>
      <c r="E3" s="545"/>
      <c r="F3" s="545"/>
      <c r="G3" s="17"/>
      <c r="H3" s="17"/>
      <c r="I3" s="17"/>
    </row>
    <row r="4" spans="1:18" ht="20.25" customHeight="1">
      <c r="F4" s="19" t="s">
        <v>0</v>
      </c>
    </row>
    <row r="5" spans="1:18" ht="75" customHeight="1">
      <c r="A5" s="45" t="s">
        <v>3</v>
      </c>
      <c r="B5" s="46" t="s">
        <v>29</v>
      </c>
      <c r="C5" s="169" t="s">
        <v>173</v>
      </c>
      <c r="D5" s="169" t="s">
        <v>174</v>
      </c>
      <c r="E5" s="46" t="s">
        <v>49</v>
      </c>
      <c r="F5" s="235" t="str">
        <f>+'Dramakani hamematakan'!F5</f>
        <v>Ծանոթություն հոդվածային ավելացումների վերաբերյալ</v>
      </c>
    </row>
    <row r="6" spans="1:18" s="16" customFormat="1" ht="31.5" customHeight="1">
      <c r="A6" s="43" t="s">
        <v>7</v>
      </c>
      <c r="B6" s="44" t="s">
        <v>121</v>
      </c>
      <c r="C6" s="204">
        <f>SUM(C7:C18,C21:C23)</f>
        <v>17326.400000000001</v>
      </c>
      <c r="D6" s="204">
        <f>SUM(D7:D18,D21:D23)</f>
        <v>17452.900000000001</v>
      </c>
      <c r="E6" s="348">
        <f t="shared" ref="E6:E65" si="0">D6-C6</f>
        <v>126.5</v>
      </c>
      <c r="F6" s="238"/>
      <c r="G6" s="514"/>
      <c r="H6" s="514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38" customFormat="1" ht="18.75" customHeight="1">
      <c r="A7" s="41">
        <v>1</v>
      </c>
      <c r="B7" s="184" t="s">
        <v>114</v>
      </c>
      <c r="C7" s="196">
        <v>17281.5</v>
      </c>
      <c r="D7" s="197">
        <f>+'Ekamut-caxs'!D18</f>
        <v>17281.5</v>
      </c>
      <c r="E7" s="349">
        <f>D7-C7</f>
        <v>0</v>
      </c>
      <c r="F7" s="196"/>
      <c r="G7" s="514"/>
      <c r="H7" s="514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s="38" customFormat="1" ht="39.75" hidden="1" customHeight="1">
      <c r="A8" s="41">
        <v>2</v>
      </c>
      <c r="B8" s="184" t="str">
        <f>+'Ekamut-caxs'!B19</f>
        <v>Սուբսիդիա ջրամատակարարման գծով</v>
      </c>
      <c r="C8" s="196"/>
      <c r="D8" s="197">
        <f>+'Ekamut-caxs'!D19</f>
        <v>0</v>
      </c>
      <c r="E8" s="197">
        <f t="shared" si="0"/>
        <v>0</v>
      </c>
      <c r="F8" s="196"/>
      <c r="G8" s="523"/>
      <c r="H8" s="523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s="38" customFormat="1" ht="37.5" hidden="1" customHeight="1">
      <c r="A9" s="41">
        <v>3</v>
      </c>
      <c r="B9" s="305" t="s">
        <v>186</v>
      </c>
      <c r="C9" s="196"/>
      <c r="D9" s="197">
        <f>+'Ekamut-caxs'!D20</f>
        <v>0</v>
      </c>
      <c r="E9" s="197">
        <f>D9-C9</f>
        <v>0</v>
      </c>
      <c r="F9" s="196"/>
      <c r="G9" s="523"/>
      <c r="H9" s="523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s="38" customFormat="1" ht="37.5" hidden="1" customHeight="1">
      <c r="A10" s="41">
        <v>4</v>
      </c>
      <c r="B10" s="305" t="s">
        <v>257</v>
      </c>
      <c r="C10" s="196"/>
      <c r="D10" s="197">
        <f>+'Ekamut-caxs'!D21</f>
        <v>0</v>
      </c>
      <c r="E10" s="197">
        <f t="shared" ref="E10:E17" si="1">D10-C10</f>
        <v>0</v>
      </c>
      <c r="F10" s="196"/>
      <c r="G10" s="514"/>
      <c r="H10" s="514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38" customFormat="1" ht="39" hidden="1" customHeight="1">
      <c r="A11" s="41">
        <v>5</v>
      </c>
      <c r="B11" s="199" t="str">
        <f>+'Ekamut-caxs'!B22</f>
        <v>Վճարովի ծառայություններից (գեղագիտական ուսուցում)</v>
      </c>
      <c r="C11" s="196"/>
      <c r="D11" s="197">
        <f>+'Ekamut-caxs'!D22</f>
        <v>0</v>
      </c>
      <c r="E11" s="197">
        <f t="shared" si="1"/>
        <v>0</v>
      </c>
      <c r="F11" s="196"/>
      <c r="G11" s="514"/>
      <c r="H11" s="514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s="38" customFormat="1" ht="18.75" hidden="1" customHeight="1">
      <c r="A12" s="41">
        <v>6</v>
      </c>
      <c r="B12" s="184" t="s">
        <v>51</v>
      </c>
      <c r="C12" s="198"/>
      <c r="D12" s="197">
        <f>+'Ekamut-caxs'!D23</f>
        <v>0</v>
      </c>
      <c r="E12" s="197">
        <f t="shared" si="1"/>
        <v>0</v>
      </c>
      <c r="F12" s="196"/>
      <c r="G12" s="514"/>
      <c r="H12" s="514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s="38" customFormat="1" ht="18.75" hidden="1" customHeight="1">
      <c r="A13" s="41">
        <v>7</v>
      </c>
      <c r="B13" s="184" t="s">
        <v>61</v>
      </c>
      <c r="C13" s="198"/>
      <c r="D13" s="197">
        <f>+'Ekamut-caxs'!D24</f>
        <v>0</v>
      </c>
      <c r="E13" s="197">
        <f t="shared" si="1"/>
        <v>0</v>
      </c>
      <c r="F13" s="196"/>
      <c r="G13" s="514"/>
      <c r="H13" s="514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s="38" customFormat="1" ht="18.75" hidden="1" customHeight="1">
      <c r="A14" s="41">
        <v>8</v>
      </c>
      <c r="B14" s="16" t="s">
        <v>185</v>
      </c>
      <c r="C14" s="198"/>
      <c r="D14" s="197">
        <f>+'Ekamut-caxs'!D25</f>
        <v>0</v>
      </c>
      <c r="E14" s="197">
        <f t="shared" si="1"/>
        <v>0</v>
      </c>
      <c r="F14" s="196"/>
      <c r="G14" s="514"/>
      <c r="H14" s="514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s="38" customFormat="1" ht="39" hidden="1" customHeight="1">
      <c r="A15" s="41">
        <v>9</v>
      </c>
      <c r="B15" s="375" t="s">
        <v>264</v>
      </c>
      <c r="C15" s="198"/>
      <c r="D15" s="197">
        <f>+'Ekamut-caxs'!D26</f>
        <v>0</v>
      </c>
      <c r="E15" s="197">
        <f t="shared" si="1"/>
        <v>0</v>
      </c>
      <c r="F15" s="196"/>
      <c r="G15" s="518"/>
      <c r="H15" s="518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s="38" customFormat="1" ht="18.75" hidden="1" customHeight="1">
      <c r="A16" s="41">
        <v>9.1</v>
      </c>
      <c r="B16" s="375"/>
      <c r="C16" s="198"/>
      <c r="D16" s="197">
        <f>+'Ekamut-caxs'!D27</f>
        <v>0</v>
      </c>
      <c r="E16" s="197">
        <f t="shared" si="1"/>
        <v>0</v>
      </c>
      <c r="F16" s="196"/>
      <c r="G16" s="374"/>
      <c r="H16" s="374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s="38" customFormat="1" ht="19.5" hidden="1" customHeight="1">
      <c r="A17" s="41">
        <v>9.1999999999999993</v>
      </c>
      <c r="B17" s="375"/>
      <c r="C17" s="198"/>
      <c r="D17" s="197">
        <f>+'Ekamut-caxs'!D28</f>
        <v>0</v>
      </c>
      <c r="E17" s="197">
        <f t="shared" si="1"/>
        <v>0</v>
      </c>
      <c r="F17" s="196"/>
      <c r="G17" s="374"/>
      <c r="H17" s="374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s="38" customFormat="1" ht="27" customHeight="1">
      <c r="A18" s="41">
        <v>10</v>
      </c>
      <c r="B18" s="199" t="s">
        <v>119</v>
      </c>
      <c r="C18" s="200">
        <f>SUM(C19:C20)</f>
        <v>44.9</v>
      </c>
      <c r="D18" s="197">
        <f>+'Ekamut-caxs'!D29</f>
        <v>171.4</v>
      </c>
      <c r="E18" s="197">
        <f t="shared" si="0"/>
        <v>126.5</v>
      </c>
      <c r="F18" s="196"/>
      <c r="G18" s="518"/>
      <c r="H18" s="518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8.75" customHeight="1">
      <c r="A19" s="376">
        <v>10.1</v>
      </c>
      <c r="B19" s="26" t="s">
        <v>70</v>
      </c>
      <c r="C19" s="171">
        <v>44.9</v>
      </c>
      <c r="D19" s="172">
        <f>+'Ekamut-caxs'!D30</f>
        <v>171.4</v>
      </c>
      <c r="E19" s="172">
        <f t="shared" si="0"/>
        <v>126.5</v>
      </c>
      <c r="F19" s="173"/>
      <c r="G19" s="514"/>
      <c r="H19" s="514"/>
    </row>
    <row r="20" spans="1:18" ht="18.75" hidden="1" customHeight="1">
      <c r="A20" s="41">
        <v>10.199999999999999</v>
      </c>
      <c r="B20" s="26" t="s">
        <v>71</v>
      </c>
      <c r="C20" s="171"/>
      <c r="D20" s="172">
        <f>+'Ekamut-caxs'!D31</f>
        <v>0</v>
      </c>
      <c r="E20" s="172">
        <f t="shared" si="0"/>
        <v>0</v>
      </c>
      <c r="F20" s="173"/>
      <c r="G20" s="516"/>
      <c r="H20" s="516"/>
    </row>
    <row r="21" spans="1:18" s="38" customFormat="1" ht="18.75" hidden="1" customHeight="1">
      <c r="A21" s="41">
        <v>11</v>
      </c>
      <c r="B21" s="186" t="s">
        <v>8</v>
      </c>
      <c r="C21" s="198"/>
      <c r="D21" s="197">
        <f>+'Ekamut-caxs'!D32</f>
        <v>0</v>
      </c>
      <c r="E21" s="197">
        <f t="shared" si="0"/>
        <v>0</v>
      </c>
      <c r="F21" s="196"/>
      <c r="G21" s="516"/>
      <c r="H21" s="516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s="38" customFormat="1" ht="18.75" hidden="1" customHeight="1">
      <c r="A22" s="42">
        <v>12</v>
      </c>
      <c r="B22" s="187"/>
      <c r="C22" s="198"/>
      <c r="D22" s="196">
        <f>+'Ekamut-caxs'!D33</f>
        <v>0</v>
      </c>
      <c r="E22" s="196">
        <f>D22-C22</f>
        <v>0</v>
      </c>
      <c r="F22" s="196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s="38" customFormat="1" ht="18.75" hidden="1" customHeight="1">
      <c r="A23" s="41">
        <v>13</v>
      </c>
      <c r="B23" s="187"/>
      <c r="C23" s="198"/>
      <c r="D23" s="196">
        <f>+'Ekamut-caxs'!D34</f>
        <v>0</v>
      </c>
      <c r="E23" s="196">
        <f>D23-C23</f>
        <v>0</v>
      </c>
      <c r="F23" s="196"/>
      <c r="G23" s="37" t="s">
        <v>265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16" customFormat="1" ht="29.25" customHeight="1">
      <c r="A24" s="43" t="s">
        <v>9</v>
      </c>
      <c r="B24" s="40" t="s">
        <v>122</v>
      </c>
      <c r="C24" s="205">
        <f>SUM(C25,C30:C34,C38:C61,C63:C64)</f>
        <v>17326.400000000001</v>
      </c>
      <c r="D24" s="205">
        <f>SUM(D25,D30:D34,D38:D61,D63:D64)</f>
        <v>17452.899999999998</v>
      </c>
      <c r="E24" s="348">
        <f t="shared" si="0"/>
        <v>126.49999999999636</v>
      </c>
      <c r="F24" s="238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38" customFormat="1" ht="21" customHeight="1">
      <c r="A25" s="41">
        <v>1</v>
      </c>
      <c r="B25" s="188" t="s">
        <v>10</v>
      </c>
      <c r="C25" s="198">
        <v>16593.599999999999</v>
      </c>
      <c r="D25" s="200">
        <f>+'Ekamut-caxs'!D38</f>
        <v>16593.599999999999</v>
      </c>
      <c r="E25" s="197">
        <f t="shared" si="0"/>
        <v>0</v>
      </c>
      <c r="F25" s="196"/>
      <c r="G25" s="514"/>
      <c r="H25" s="514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s="109" customFormat="1" ht="21" hidden="1" customHeight="1">
      <c r="A26" s="22">
        <v>1.1000000000000001</v>
      </c>
      <c r="B26" s="107" t="s">
        <v>115</v>
      </c>
      <c r="C26" s="171"/>
      <c r="D26" s="201">
        <f>+'Ekamut-caxs'!D39</f>
        <v>0</v>
      </c>
      <c r="E26" s="172">
        <f>D26-C26</f>
        <v>0</v>
      </c>
      <c r="F26" s="173"/>
      <c r="G26" s="518"/>
      <c r="H26" s="518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1:18" s="109" customFormat="1" hidden="1">
      <c r="A27" s="22">
        <v>1.2</v>
      </c>
      <c r="B27" s="107" t="s">
        <v>11</v>
      </c>
      <c r="C27" s="171"/>
      <c r="D27" s="201">
        <f>+'Ekamut-caxs'!D40</f>
        <v>0</v>
      </c>
      <c r="E27" s="172">
        <f>D27-C27</f>
        <v>0</v>
      </c>
      <c r="F27" s="173"/>
      <c r="G27" s="518"/>
      <c r="H27" s="518"/>
      <c r="I27" s="108"/>
      <c r="J27" s="108"/>
      <c r="K27" s="108"/>
      <c r="L27" s="108"/>
      <c r="M27" s="108"/>
      <c r="N27" s="108"/>
      <c r="O27" s="108"/>
      <c r="P27" s="108"/>
      <c r="Q27" s="108"/>
      <c r="R27" s="108"/>
    </row>
    <row r="28" spans="1:18" s="109" customFormat="1" hidden="1">
      <c r="A28" s="22">
        <v>1.3</v>
      </c>
      <c r="B28" s="107" t="str">
        <f>+'Ekamut-caxs'!B41</f>
        <v>կամավոր ատեստավորման գծով լրավճար</v>
      </c>
      <c r="C28" s="171"/>
      <c r="D28" s="201">
        <f>+'Ekamut-caxs'!D41</f>
        <v>0</v>
      </c>
      <c r="E28" s="172">
        <f>D28-C28</f>
        <v>0</v>
      </c>
      <c r="F28" s="173"/>
      <c r="G28" s="518"/>
      <c r="H28" s="518"/>
      <c r="I28" s="108"/>
      <c r="J28" s="108"/>
      <c r="K28" s="108"/>
      <c r="L28" s="108"/>
      <c r="M28" s="108"/>
      <c r="N28" s="108"/>
      <c r="O28" s="108"/>
      <c r="P28" s="108"/>
      <c r="Q28" s="108"/>
      <c r="R28" s="108"/>
    </row>
    <row r="29" spans="1:18" s="38" customFormat="1" ht="21" hidden="1" customHeight="1">
      <c r="A29" s="41">
        <v>2</v>
      </c>
      <c r="B29" s="184" t="s">
        <v>13</v>
      </c>
      <c r="C29" s="198"/>
      <c r="D29" s="200">
        <f>+'Ekamut-caxs'!D42</f>
        <v>0</v>
      </c>
      <c r="E29" s="197">
        <f t="shared" si="0"/>
        <v>0</v>
      </c>
      <c r="F29" s="196"/>
      <c r="G29" s="514"/>
      <c r="H29" s="514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s="38" customFormat="1" ht="21" customHeight="1">
      <c r="A30" s="41">
        <v>3</v>
      </c>
      <c r="B30" s="184" t="s">
        <v>12</v>
      </c>
      <c r="C30" s="198">
        <v>44.9</v>
      </c>
      <c r="D30" s="200">
        <f>+'Ekamut-caxs'!D43</f>
        <v>55.6</v>
      </c>
      <c r="E30" s="197">
        <f t="shared" si="0"/>
        <v>10.700000000000003</v>
      </c>
      <c r="F30" s="196"/>
      <c r="G30" s="514"/>
      <c r="H30" s="514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s="38" customFormat="1" ht="21" hidden="1" customHeight="1">
      <c r="A31" s="41">
        <v>4</v>
      </c>
      <c r="B31" s="184" t="s">
        <v>14</v>
      </c>
      <c r="C31" s="198"/>
      <c r="D31" s="200">
        <f>+'Ekamut-caxs'!D44</f>
        <v>0</v>
      </c>
      <c r="E31" s="197">
        <f t="shared" si="0"/>
        <v>0</v>
      </c>
      <c r="F31" s="196"/>
      <c r="G31" s="514"/>
      <c r="H31" s="514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38" customFormat="1" ht="21" customHeight="1">
      <c r="A32" s="41">
        <v>5</v>
      </c>
      <c r="B32" s="184" t="s">
        <v>15</v>
      </c>
      <c r="C32" s="198">
        <v>4.5999999999999996</v>
      </c>
      <c r="D32" s="200">
        <f>+'Ekamut-caxs'!D45</f>
        <v>4.5999999999999996</v>
      </c>
      <c r="E32" s="197">
        <f t="shared" si="0"/>
        <v>0</v>
      </c>
      <c r="F32" s="196"/>
      <c r="G32" s="514"/>
      <c r="H32" s="514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38" customFormat="1" ht="21" customHeight="1">
      <c r="A33" s="41">
        <v>6</v>
      </c>
      <c r="B33" s="184" t="s">
        <v>16</v>
      </c>
      <c r="C33" s="198">
        <v>4.4000000000000004</v>
      </c>
      <c r="D33" s="200">
        <f>+'Ekamut-caxs'!D46</f>
        <v>4.4000000000000004</v>
      </c>
      <c r="E33" s="197">
        <f t="shared" si="0"/>
        <v>0</v>
      </c>
      <c r="F33" s="196"/>
      <c r="G33" s="514"/>
      <c r="H33" s="514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38" customFormat="1" ht="21" customHeight="1">
      <c r="A34" s="41">
        <v>7</v>
      </c>
      <c r="B34" s="184" t="s">
        <v>17</v>
      </c>
      <c r="C34" s="200">
        <f>SUM(C35:C37)</f>
        <v>90.199999999999989</v>
      </c>
      <c r="D34" s="200">
        <f>+'Ekamut-caxs'!D47</f>
        <v>90.2</v>
      </c>
      <c r="E34" s="197">
        <f t="shared" si="0"/>
        <v>0</v>
      </c>
      <c r="F34" s="196"/>
      <c r="G34" s="514"/>
      <c r="H34" s="514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ht="21" customHeight="1">
      <c r="A35" s="21">
        <v>7.1</v>
      </c>
      <c r="B35" s="26" t="s">
        <v>18</v>
      </c>
      <c r="C35" s="171">
        <v>58.8</v>
      </c>
      <c r="D35" s="201">
        <f>+'Ekamut-caxs'!D48</f>
        <v>58.8</v>
      </c>
      <c r="E35" s="172">
        <f t="shared" si="0"/>
        <v>0</v>
      </c>
      <c r="F35" s="173"/>
      <c r="G35" s="518"/>
      <c r="H35" s="518"/>
    </row>
    <row r="36" spans="1:18" ht="21" customHeight="1">
      <c r="A36" s="21">
        <v>7.2</v>
      </c>
      <c r="B36" s="26" t="s">
        <v>19</v>
      </c>
      <c r="C36" s="171">
        <v>1.4</v>
      </c>
      <c r="D36" s="201">
        <f>+'Ekamut-caxs'!D49</f>
        <v>1.4</v>
      </c>
      <c r="E36" s="172">
        <f t="shared" si="0"/>
        <v>0</v>
      </c>
      <c r="F36" s="173"/>
      <c r="G36" s="518"/>
      <c r="H36" s="518"/>
    </row>
    <row r="37" spans="1:18" ht="21" customHeight="1">
      <c r="A37" s="21">
        <v>7.3</v>
      </c>
      <c r="B37" s="26" t="s">
        <v>20</v>
      </c>
      <c r="C37" s="171">
        <v>30</v>
      </c>
      <c r="D37" s="201">
        <f>+'Ekamut-caxs'!D50</f>
        <v>30</v>
      </c>
      <c r="E37" s="172">
        <f t="shared" si="0"/>
        <v>0</v>
      </c>
      <c r="F37" s="173"/>
      <c r="G37" s="518"/>
      <c r="H37" s="518"/>
    </row>
    <row r="38" spans="1:18" s="38" customFormat="1" ht="21" customHeight="1">
      <c r="A38" s="41">
        <v>8</v>
      </c>
      <c r="B38" s="184" t="s">
        <v>21</v>
      </c>
      <c r="C38" s="198">
        <v>30</v>
      </c>
      <c r="D38" s="200">
        <f>+'Ekamut-caxs'!D51</f>
        <v>30</v>
      </c>
      <c r="E38" s="197">
        <f t="shared" si="0"/>
        <v>0</v>
      </c>
      <c r="F38" s="196"/>
      <c r="G38" s="514"/>
      <c r="H38" s="514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38" customFormat="1" ht="21" customHeight="1">
      <c r="A39" s="41">
        <v>9</v>
      </c>
      <c r="B39" s="184" t="s">
        <v>28</v>
      </c>
      <c r="C39" s="198">
        <v>75.099999999999994</v>
      </c>
      <c r="D39" s="200">
        <f>+'Ekamut-caxs'!D52</f>
        <v>125</v>
      </c>
      <c r="E39" s="197">
        <f t="shared" si="0"/>
        <v>49.900000000000006</v>
      </c>
      <c r="F39" s="196"/>
      <c r="G39" s="514"/>
      <c r="H39" s="514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38" customFormat="1" ht="21" customHeight="1">
      <c r="A40" s="41">
        <v>10</v>
      </c>
      <c r="B40" s="184" t="s">
        <v>22</v>
      </c>
      <c r="C40" s="198">
        <v>70</v>
      </c>
      <c r="D40" s="200">
        <f>+'Ekamut-caxs'!D53</f>
        <v>90</v>
      </c>
      <c r="E40" s="197">
        <f t="shared" si="0"/>
        <v>20</v>
      </c>
      <c r="F40" s="196"/>
      <c r="G40" s="514"/>
      <c r="H40" s="514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38" customFormat="1" ht="21.75" hidden="1" customHeight="1">
      <c r="A41" s="41">
        <v>11</v>
      </c>
      <c r="B41" s="189" t="s">
        <v>72</v>
      </c>
      <c r="C41" s="198"/>
      <c r="D41" s="200">
        <f>+'Ekamut-caxs'!D54</f>
        <v>0</v>
      </c>
      <c r="E41" s="197">
        <f t="shared" si="0"/>
        <v>0</v>
      </c>
      <c r="F41" s="196"/>
      <c r="G41" s="514"/>
      <c r="H41" s="514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38" customFormat="1" ht="21" hidden="1" customHeight="1">
      <c r="A42" s="41">
        <v>12</v>
      </c>
      <c r="B42" s="184" t="s">
        <v>46</v>
      </c>
      <c r="C42" s="198"/>
      <c r="D42" s="200">
        <f>+'Ekamut-caxs'!D55</f>
        <v>0</v>
      </c>
      <c r="E42" s="197">
        <f t="shared" si="0"/>
        <v>0</v>
      </c>
      <c r="F42" s="196"/>
      <c r="G42" s="514"/>
      <c r="H42" s="514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38" customFormat="1" ht="21" hidden="1" customHeight="1">
      <c r="A43" s="41">
        <v>13</v>
      </c>
      <c r="B43" s="184" t="s">
        <v>116</v>
      </c>
      <c r="C43" s="198"/>
      <c r="D43" s="200">
        <f>+'Ekamut-caxs'!D56</f>
        <v>0</v>
      </c>
      <c r="E43" s="197">
        <f>D43-C43</f>
        <v>0</v>
      </c>
      <c r="F43" s="196"/>
      <c r="G43" s="514"/>
      <c r="H43" s="514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s="38" customFormat="1" ht="20.25" hidden="1" customHeight="1">
      <c r="A44" s="41">
        <v>14</v>
      </c>
      <c r="B44" s="184" t="s">
        <v>117</v>
      </c>
      <c r="C44" s="198"/>
      <c r="D44" s="200">
        <f>+'Ekamut-caxs'!D57</f>
        <v>0</v>
      </c>
      <c r="E44" s="197">
        <f t="shared" si="0"/>
        <v>0</v>
      </c>
      <c r="F44" s="196"/>
      <c r="G44" s="514"/>
      <c r="H44" s="514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s="38" customFormat="1" ht="21" hidden="1" customHeight="1">
      <c r="A45" s="41">
        <v>15</v>
      </c>
      <c r="B45" s="184" t="s">
        <v>23</v>
      </c>
      <c r="C45" s="196"/>
      <c r="D45" s="200">
        <f>+'Ekamut-caxs'!D58</f>
        <v>0</v>
      </c>
      <c r="E45" s="197">
        <f t="shared" si="0"/>
        <v>0</v>
      </c>
      <c r="F45" s="196"/>
      <c r="G45" s="514"/>
      <c r="H45" s="514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s="38" customFormat="1" ht="21" hidden="1" customHeight="1">
      <c r="A46" s="41">
        <v>16</v>
      </c>
      <c r="B46" s="184" t="s">
        <v>24</v>
      </c>
      <c r="C46" s="196"/>
      <c r="D46" s="200">
        <f>+'Ekamut-caxs'!D59</f>
        <v>0</v>
      </c>
      <c r="E46" s="197">
        <f>D46-C46</f>
        <v>0</v>
      </c>
      <c r="F46" s="196"/>
      <c r="G46" s="514"/>
      <c r="H46" s="514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 s="38" customFormat="1" ht="21" hidden="1" customHeight="1">
      <c r="A47" s="41">
        <v>17</v>
      </c>
      <c r="B47" s="184" t="s">
        <v>65</v>
      </c>
      <c r="C47" s="196"/>
      <c r="D47" s="200">
        <f>+'Ekamut-caxs'!D60</f>
        <v>0</v>
      </c>
      <c r="E47" s="197">
        <f>D47-C47</f>
        <v>0</v>
      </c>
      <c r="F47" s="196"/>
      <c r="G47" s="514"/>
      <c r="H47" s="514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 s="38" customFormat="1" ht="21" hidden="1" customHeight="1">
      <c r="A48" s="41">
        <v>18</v>
      </c>
      <c r="B48" s="184" t="s">
        <v>52</v>
      </c>
      <c r="C48" s="196"/>
      <c r="D48" s="200">
        <f>+'Ekamut-caxs'!D61</f>
        <v>0</v>
      </c>
      <c r="E48" s="197">
        <f>D48-C48</f>
        <v>0</v>
      </c>
      <c r="F48" s="196"/>
      <c r="G48" s="514"/>
      <c r="H48" s="514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s="38" customFormat="1" ht="21" hidden="1" customHeight="1">
      <c r="A49" s="41">
        <v>19</v>
      </c>
      <c r="B49" s="184" t="s">
        <v>43</v>
      </c>
      <c r="C49" s="198"/>
      <c r="D49" s="200">
        <f>+'Ekamut-caxs'!D62</f>
        <v>0</v>
      </c>
      <c r="E49" s="197">
        <f t="shared" si="0"/>
        <v>0</v>
      </c>
      <c r="F49" s="196"/>
      <c r="G49" s="514"/>
      <c r="H49" s="514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s="38" customFormat="1" ht="35.25" customHeight="1">
      <c r="A50" s="41">
        <v>20</v>
      </c>
      <c r="B50" s="199" t="s">
        <v>73</v>
      </c>
      <c r="C50" s="198">
        <v>32.200000000000003</v>
      </c>
      <c r="D50" s="200">
        <f>+'Ekamut-caxs'!D63</f>
        <v>32</v>
      </c>
      <c r="E50" s="197">
        <f t="shared" si="0"/>
        <v>-0.20000000000000284</v>
      </c>
      <c r="F50" s="196"/>
      <c r="G50" s="514"/>
      <c r="H50" s="514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s="38" customFormat="1" ht="39" customHeight="1">
      <c r="A51" s="41">
        <v>21</v>
      </c>
      <c r="B51" s="199" t="s">
        <v>74</v>
      </c>
      <c r="C51" s="196">
        <v>107</v>
      </c>
      <c r="D51" s="200">
        <f>+'Ekamut-caxs'!D64</f>
        <v>107</v>
      </c>
      <c r="E51" s="197">
        <f t="shared" si="0"/>
        <v>0</v>
      </c>
      <c r="F51" s="196"/>
      <c r="G51" s="514"/>
      <c r="H51" s="514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s="38" customFormat="1" ht="23.25" customHeight="1">
      <c r="A52" s="41">
        <v>22</v>
      </c>
      <c r="B52" s="184" t="s">
        <v>44</v>
      </c>
      <c r="C52" s="196">
        <v>3</v>
      </c>
      <c r="D52" s="200">
        <f>+'Ekamut-caxs'!D65</f>
        <v>3</v>
      </c>
      <c r="E52" s="197">
        <f t="shared" ref="E52:E64" si="2">D52-C52</f>
        <v>0</v>
      </c>
      <c r="F52" s="196"/>
      <c r="G52" s="514"/>
      <c r="H52" s="514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s="38" customFormat="1" ht="21" hidden="1" customHeight="1">
      <c r="A53" s="41">
        <v>23</v>
      </c>
      <c r="B53" s="184" t="s">
        <v>118</v>
      </c>
      <c r="C53" s="196"/>
      <c r="D53" s="200">
        <f>+'Ekamut-caxs'!D66</f>
        <v>0</v>
      </c>
      <c r="E53" s="197">
        <f t="shared" si="2"/>
        <v>0</v>
      </c>
      <c r="F53" s="196"/>
      <c r="G53" s="514"/>
      <c r="H53" s="514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s="38" customFormat="1" ht="21" hidden="1" customHeight="1">
      <c r="A54" s="41">
        <v>24</v>
      </c>
      <c r="B54" s="184" t="s">
        <v>45</v>
      </c>
      <c r="C54" s="196"/>
      <c r="D54" s="200">
        <f>+'Ekamut-caxs'!D67</f>
        <v>0</v>
      </c>
      <c r="E54" s="197">
        <f t="shared" si="2"/>
        <v>0</v>
      </c>
      <c r="F54" s="196"/>
      <c r="G54" s="514"/>
      <c r="H54" s="514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s="38" customFormat="1" ht="20.25" hidden="1" customHeight="1">
      <c r="A55" s="41">
        <v>25</v>
      </c>
      <c r="B55" s="184" t="s">
        <v>62</v>
      </c>
      <c r="C55" s="196"/>
      <c r="D55" s="200">
        <f>+'Ekamut-caxs'!D68</f>
        <v>0</v>
      </c>
      <c r="E55" s="197">
        <f t="shared" si="2"/>
        <v>0</v>
      </c>
      <c r="F55" s="196"/>
      <c r="G55" s="514"/>
      <c r="H55" s="514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s="38" customFormat="1" ht="20.25" hidden="1" customHeight="1">
      <c r="A56" s="41">
        <v>26</v>
      </c>
      <c r="B56" s="186" t="s">
        <v>188</v>
      </c>
      <c r="C56" s="196"/>
      <c r="D56" s="200">
        <f>+'Ekamut-caxs'!D69</f>
        <v>0</v>
      </c>
      <c r="E56" s="197">
        <f>D56-C56</f>
        <v>0</v>
      </c>
      <c r="F56" s="196"/>
      <c r="G56" s="514"/>
      <c r="H56" s="514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s="38" customFormat="1" ht="20.25" hidden="1" customHeight="1">
      <c r="A57" s="41">
        <v>27</v>
      </c>
      <c r="B57" s="186" t="s">
        <v>189</v>
      </c>
      <c r="C57" s="196"/>
      <c r="D57" s="200">
        <f>+'Ekamut-caxs'!D70</f>
        <v>5</v>
      </c>
      <c r="E57" s="197">
        <f>D57-C57</f>
        <v>5</v>
      </c>
      <c r="F57" s="196"/>
      <c r="G57" s="514"/>
      <c r="H57" s="514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s="38" customFormat="1" ht="21" hidden="1" customHeight="1">
      <c r="A58" s="41">
        <v>28</v>
      </c>
      <c r="B58" s="184" t="s">
        <v>241</v>
      </c>
      <c r="C58" s="196"/>
      <c r="D58" s="200">
        <f>+'Ekamut-caxs'!D71</f>
        <v>0</v>
      </c>
      <c r="E58" s="197">
        <f t="shared" si="2"/>
        <v>0</v>
      </c>
      <c r="F58" s="196"/>
      <c r="G58" s="516"/>
      <c r="H58" s="516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s="38" customFormat="1" ht="21" customHeight="1">
      <c r="A59" s="41">
        <v>29</v>
      </c>
      <c r="B59" s="187" t="s">
        <v>283</v>
      </c>
      <c r="C59" s="196">
        <v>100</v>
      </c>
      <c r="D59" s="200">
        <f>+'Ekamut-caxs'!D72</f>
        <v>0</v>
      </c>
      <c r="E59" s="196">
        <f>D59-C59</f>
        <v>-100</v>
      </c>
      <c r="F59" s="196"/>
      <c r="G59" s="516"/>
      <c r="H59" s="516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s="38" customFormat="1" ht="21" hidden="1" customHeight="1">
      <c r="A60" s="41">
        <v>30</v>
      </c>
      <c r="B60" s="187"/>
      <c r="C60" s="196"/>
      <c r="D60" s="200">
        <f>+'Ekamut-caxs'!D73</f>
        <v>0</v>
      </c>
      <c r="E60" s="196">
        <f>D60-C60</f>
        <v>0</v>
      </c>
      <c r="F60" s="196"/>
      <c r="G60" s="516"/>
      <c r="H60" s="516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s="38" customFormat="1" ht="30" customHeight="1">
      <c r="A61" s="41">
        <v>31</v>
      </c>
      <c r="B61" s="236" t="s">
        <v>25</v>
      </c>
      <c r="C61" s="196">
        <v>171.4</v>
      </c>
      <c r="D61" s="200">
        <f>+'Ekamut-caxs'!D75</f>
        <v>171.4</v>
      </c>
      <c r="E61" s="197">
        <f t="shared" si="2"/>
        <v>0</v>
      </c>
      <c r="F61" s="196"/>
      <c r="G61" s="514"/>
      <c r="H61" s="514"/>
      <c r="I61" s="37"/>
      <c r="J61" s="37"/>
      <c r="K61" s="37"/>
      <c r="L61" s="37"/>
      <c r="M61" s="37"/>
      <c r="N61" s="37"/>
      <c r="O61" s="37"/>
      <c r="P61" s="37"/>
      <c r="Q61" s="37"/>
      <c r="R61" s="37"/>
    </row>
    <row r="62" spans="1:18" ht="20.25" customHeight="1">
      <c r="A62" s="41">
        <v>32</v>
      </c>
      <c r="B62" s="24" t="s">
        <v>75</v>
      </c>
      <c r="C62" s="173">
        <v>44.9</v>
      </c>
      <c r="D62" s="200">
        <f>+'Ekamut-caxs'!D75</f>
        <v>171.4</v>
      </c>
      <c r="E62" s="172">
        <f t="shared" si="2"/>
        <v>126.5</v>
      </c>
      <c r="F62" s="173"/>
      <c r="G62" s="518"/>
      <c r="H62" s="518"/>
    </row>
    <row r="63" spans="1:18" s="38" customFormat="1" ht="21" customHeight="1">
      <c r="A63" s="41">
        <v>33</v>
      </c>
      <c r="B63" s="199" t="s">
        <v>76</v>
      </c>
      <c r="C63" s="196"/>
      <c r="D63" s="200">
        <v>10</v>
      </c>
      <c r="E63" s="197">
        <f t="shared" si="2"/>
        <v>10</v>
      </c>
      <c r="F63" s="196"/>
      <c r="G63" s="514"/>
      <c r="H63" s="514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 s="38" customFormat="1" ht="21" customHeight="1">
      <c r="A64" s="41">
        <v>34</v>
      </c>
      <c r="B64" s="184" t="s">
        <v>66</v>
      </c>
      <c r="C64" s="196"/>
      <c r="D64" s="200">
        <v>131.1</v>
      </c>
      <c r="E64" s="197">
        <f t="shared" si="2"/>
        <v>131.1</v>
      </c>
      <c r="F64" s="196"/>
      <c r="G64" s="514"/>
      <c r="H64" s="514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18" s="28" customFormat="1" ht="24.75" customHeight="1">
      <c r="A65" s="20"/>
      <c r="B65" s="39" t="s">
        <v>77</v>
      </c>
      <c r="C65" s="204">
        <f>C6-C24</f>
        <v>0</v>
      </c>
      <c r="D65" s="204">
        <f>D6-D24</f>
        <v>0</v>
      </c>
      <c r="E65" s="204">
        <f t="shared" si="0"/>
        <v>0</v>
      </c>
      <c r="F65" s="23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s="28" customFormat="1" ht="45" customHeight="1">
      <c r="A66" s="29"/>
      <c r="C66" s="30"/>
      <c r="D66" s="30"/>
      <c r="E66" s="30"/>
      <c r="F66" s="30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 ht="24.75" customHeight="1">
      <c r="B67" s="31" t="s">
        <v>2</v>
      </c>
      <c r="C67" s="18"/>
      <c r="D67" s="544" t="str">
        <f>+'Ekamut-caxs'!C81</f>
        <v>Հռիփսիմե Խրիմյան</v>
      </c>
      <c r="E67" s="544"/>
      <c r="F67" s="76"/>
    </row>
    <row r="68" spans="1:18" ht="9.75" customHeight="1">
      <c r="B68" s="32"/>
      <c r="D68" s="543" t="s">
        <v>5</v>
      </c>
      <c r="E68" s="543"/>
      <c r="F68" s="234"/>
    </row>
    <row r="69" spans="1:18" ht="24.75" customHeight="1">
      <c r="B69" s="31" t="s">
        <v>6</v>
      </c>
      <c r="C69" s="18"/>
      <c r="D69" s="544" t="str">
        <f>+'Ekamut-caxs'!C83</f>
        <v>Սիլվա Քույումջյան</v>
      </c>
      <c r="E69" s="544"/>
      <c r="F69" s="76"/>
    </row>
    <row r="70" spans="1:18" ht="11.25" customHeight="1">
      <c r="D70" s="543" t="s">
        <v>5</v>
      </c>
      <c r="E70" s="543"/>
      <c r="F70" s="234"/>
    </row>
    <row r="71" spans="1:18" s="13" customFormat="1">
      <c r="A71" s="18"/>
      <c r="B71" s="110" t="s">
        <v>1</v>
      </c>
      <c r="C71" s="14"/>
      <c r="D71" s="14"/>
      <c r="E71" s="14"/>
      <c r="F71" s="14"/>
    </row>
    <row r="72" spans="1:18" s="13" customFormat="1">
      <c r="A72" s="70"/>
    </row>
    <row r="73" spans="1:18" s="13" customFormat="1">
      <c r="A73" s="70"/>
    </row>
    <row r="74" spans="1:18" s="13" customFormat="1">
      <c r="A74" s="70"/>
    </row>
    <row r="75" spans="1:18" s="13" customFormat="1">
      <c r="A75" s="70"/>
    </row>
    <row r="76" spans="1:18" s="13" customFormat="1">
      <c r="A76" s="70"/>
    </row>
    <row r="77" spans="1:18" s="13" customFormat="1">
      <c r="A77" s="70"/>
    </row>
    <row r="78" spans="1:18" s="13" customFormat="1">
      <c r="A78" s="70"/>
    </row>
    <row r="79" spans="1:18" s="13" customFormat="1">
      <c r="A79" s="70"/>
    </row>
    <row r="80" spans="1:18" s="13" customFormat="1">
      <c r="A80" s="70"/>
    </row>
    <row r="81" spans="1:1" s="13" customFormat="1">
      <c r="A81" s="70"/>
    </row>
    <row r="82" spans="1:1" s="13" customFormat="1">
      <c r="A82" s="70"/>
    </row>
    <row r="83" spans="1:1" s="13" customFormat="1">
      <c r="A83" s="70"/>
    </row>
    <row r="84" spans="1:1" s="13" customFormat="1">
      <c r="A84" s="70"/>
    </row>
    <row r="85" spans="1:1" s="13" customFormat="1">
      <c r="A85" s="70"/>
    </row>
    <row r="86" spans="1:1" s="13" customFormat="1">
      <c r="A86" s="70"/>
    </row>
    <row r="87" spans="1:1" s="13" customFormat="1">
      <c r="A87" s="70"/>
    </row>
    <row r="88" spans="1:1" s="13" customFormat="1">
      <c r="A88" s="70"/>
    </row>
    <row r="89" spans="1:1" s="13" customFormat="1">
      <c r="A89" s="70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Normal="100" zoomScaleSheetLayoutView="100" workbookViewId="0">
      <selection activeCell="F51" sqref="F51"/>
    </sheetView>
  </sheetViews>
  <sheetFormatPr defaultColWidth="9.140625" defaultRowHeight="13.5"/>
  <cols>
    <col min="1" max="1" width="4.85546875" style="14" customWidth="1"/>
    <col min="2" max="2" width="53" style="14" customWidth="1"/>
    <col min="3" max="3" width="15.28515625" style="14" customWidth="1"/>
    <col min="4" max="4" width="14.5703125" style="14" customWidth="1"/>
    <col min="5" max="5" width="15.7109375" style="14" bestFit="1" customWidth="1"/>
    <col min="6" max="6" width="41.140625" style="14" customWidth="1"/>
    <col min="7" max="7" width="9.140625" style="83"/>
    <col min="8" max="8" width="40.28515625" style="70" customWidth="1"/>
    <col min="9" max="13" width="9.140625" style="70"/>
    <col min="14" max="20" width="9.140625" style="77"/>
    <col min="21" max="16384" width="9.140625" style="14"/>
  </cols>
  <sheetData>
    <row r="1" spans="1:20" ht="23.25" customHeight="1">
      <c r="A1" s="542" t="s">
        <v>78</v>
      </c>
      <c r="B1" s="542"/>
      <c r="C1" s="542"/>
      <c r="D1" s="542"/>
      <c r="E1" s="542"/>
      <c r="F1" s="542"/>
    </row>
    <row r="2" spans="1:20" s="16" customFormat="1" ht="20.25">
      <c r="A2" s="524" t="str">
        <f>+'Ekamut-caxs'!A14</f>
        <v xml:space="preserve">«Երևանի հ.18 գրադարան» ՀՈԱԿ-ի </v>
      </c>
      <c r="B2" s="524"/>
      <c r="C2" s="524"/>
      <c r="D2" s="524"/>
      <c r="E2" s="524"/>
      <c r="F2" s="524"/>
      <c r="G2" s="67"/>
      <c r="H2" s="2"/>
      <c r="I2" s="71"/>
      <c r="J2" s="71"/>
      <c r="K2" s="71"/>
      <c r="L2" s="71"/>
      <c r="M2" s="71"/>
      <c r="N2" s="78"/>
      <c r="O2" s="78"/>
      <c r="P2" s="78"/>
      <c r="Q2" s="78"/>
      <c r="R2" s="78"/>
      <c r="S2" s="78"/>
      <c r="T2" s="78"/>
    </row>
    <row r="3" spans="1:20" ht="42" customHeight="1">
      <c r="A3" s="545" t="s">
        <v>246</v>
      </c>
      <c r="B3" s="545"/>
      <c r="C3" s="545"/>
      <c r="D3" s="545"/>
      <c r="E3" s="545"/>
      <c r="F3" s="545"/>
      <c r="G3" s="84"/>
      <c r="H3" s="72"/>
      <c r="I3" s="72"/>
      <c r="J3" s="72"/>
      <c r="K3" s="72"/>
      <c r="L3" s="72"/>
    </row>
    <row r="4" spans="1:20" s="16" customFormat="1" ht="18" customHeight="1">
      <c r="A4" s="6"/>
      <c r="B4" s="6"/>
      <c r="F4" s="7" t="s">
        <v>42</v>
      </c>
      <c r="G4" s="85"/>
      <c r="H4" s="71"/>
      <c r="I4" s="71"/>
      <c r="J4" s="71"/>
      <c r="K4" s="71"/>
      <c r="L4" s="71"/>
      <c r="M4" s="71"/>
      <c r="N4" s="78"/>
      <c r="O4" s="78"/>
      <c r="P4" s="78"/>
      <c r="Q4" s="78"/>
      <c r="R4" s="78"/>
      <c r="S4" s="78"/>
      <c r="T4" s="78"/>
    </row>
    <row r="5" spans="1:20" s="23" customFormat="1" ht="87" customHeight="1">
      <c r="A5" s="57" t="s">
        <v>3</v>
      </c>
      <c r="B5" s="59" t="s">
        <v>29</v>
      </c>
      <c r="C5" s="169" t="s">
        <v>173</v>
      </c>
      <c r="D5" s="169" t="s">
        <v>174</v>
      </c>
      <c r="E5" s="58" t="s">
        <v>49</v>
      </c>
      <c r="F5" s="235" t="str">
        <f>+'[6]Ekamutneri hamematakan'!F5</f>
        <v>Ծանոթություն հոդվածային ավելացումների վերաբերյալ</v>
      </c>
      <c r="G5" s="86"/>
      <c r="H5" s="73"/>
      <c r="I5" s="73"/>
      <c r="J5" s="73"/>
      <c r="K5" s="73"/>
      <c r="L5" s="73"/>
      <c r="M5" s="73"/>
      <c r="N5" s="79"/>
      <c r="O5" s="79"/>
      <c r="P5" s="79"/>
      <c r="Q5" s="79"/>
      <c r="R5" s="79"/>
      <c r="S5" s="79"/>
      <c r="T5" s="79"/>
    </row>
    <row r="6" spans="1:20" s="16" customFormat="1" ht="41.25" customHeight="1">
      <c r="A6" s="8" t="s">
        <v>7</v>
      </c>
      <c r="B6" s="9" t="s">
        <v>30</v>
      </c>
      <c r="C6" s="174">
        <v>2513.3000000000002</v>
      </c>
      <c r="D6" s="174">
        <v>2513.3000000000002</v>
      </c>
      <c r="E6" s="191">
        <f t="shared" ref="E6" si="0">D6-C6</f>
        <v>0</v>
      </c>
      <c r="F6" s="174"/>
      <c r="G6" s="85"/>
      <c r="H6" s="71"/>
      <c r="I6" s="71"/>
      <c r="J6" s="71"/>
      <c r="K6" s="71"/>
      <c r="L6" s="78"/>
      <c r="M6" s="78"/>
      <c r="N6" s="78"/>
      <c r="O6" s="78"/>
      <c r="P6" s="78"/>
      <c r="Q6" s="78"/>
      <c r="R6" s="78"/>
    </row>
    <row r="7" spans="1:20" s="16" customFormat="1" ht="38.25" customHeight="1">
      <c r="A7" s="8" t="s">
        <v>9</v>
      </c>
      <c r="B7" s="9" t="s">
        <v>79</v>
      </c>
      <c r="C7" s="191">
        <f>SUM(C8:C15,C18:C21)</f>
        <v>17281.5</v>
      </c>
      <c r="D7" s="191">
        <f>SUM(D8:D15,D18:D21)</f>
        <v>17281.5</v>
      </c>
      <c r="E7" s="191">
        <f>D7-C7</f>
        <v>0</v>
      </c>
      <c r="F7" s="174"/>
      <c r="G7" s="85"/>
      <c r="H7" s="71"/>
      <c r="I7" s="71"/>
      <c r="J7" s="71"/>
      <c r="K7" s="71"/>
      <c r="L7" s="78"/>
      <c r="M7" s="78"/>
      <c r="N7" s="78"/>
      <c r="O7" s="78"/>
      <c r="P7" s="78"/>
      <c r="Q7" s="78"/>
      <c r="R7" s="78"/>
    </row>
    <row r="8" spans="1:20" s="38" customFormat="1" ht="17.25" customHeight="1">
      <c r="A8" s="41">
        <v>1</v>
      </c>
      <c r="B8" s="181" t="s">
        <v>114</v>
      </c>
      <c r="C8" s="182">
        <v>17281.5</v>
      </c>
      <c r="D8" s="183">
        <f>+'Dramakan hosqer'!D20</f>
        <v>17281.5</v>
      </c>
      <c r="E8" s="183">
        <f>D8-C8</f>
        <v>0</v>
      </c>
      <c r="F8" s="182"/>
      <c r="G8" s="65"/>
      <c r="H8" s="74"/>
      <c r="I8" s="74"/>
      <c r="J8" s="74"/>
      <c r="K8" s="74"/>
      <c r="L8" s="80"/>
      <c r="M8" s="80"/>
      <c r="N8" s="80"/>
      <c r="O8" s="80"/>
      <c r="P8" s="80"/>
      <c r="Q8" s="80"/>
      <c r="R8" s="80"/>
    </row>
    <row r="9" spans="1:20" s="38" customFormat="1" ht="30" hidden="1" customHeight="1">
      <c r="A9" s="41">
        <v>2</v>
      </c>
      <c r="B9" s="305" t="s">
        <v>186</v>
      </c>
      <c r="C9" s="182"/>
      <c r="D9" s="183">
        <f>+'Dramakan hosqer'!D21</f>
        <v>0</v>
      </c>
      <c r="E9" s="183">
        <f t="shared" ref="E9:E71" si="1">D9-C9</f>
        <v>0</v>
      </c>
      <c r="F9" s="182"/>
      <c r="G9" s="65"/>
      <c r="H9" s="74"/>
      <c r="I9" s="74"/>
      <c r="J9" s="74"/>
      <c r="K9" s="74"/>
      <c r="L9" s="80"/>
      <c r="M9" s="80"/>
      <c r="N9" s="80"/>
      <c r="O9" s="80"/>
      <c r="P9" s="80"/>
      <c r="Q9" s="80"/>
      <c r="R9" s="80"/>
    </row>
    <row r="10" spans="1:20" ht="17.25" hidden="1" customHeight="1">
      <c r="A10" s="41">
        <v>3</v>
      </c>
      <c r="B10" s="305" t="s">
        <v>258</v>
      </c>
      <c r="C10" s="175"/>
      <c r="D10" s="183">
        <f>+'Dramakan hosqer'!D22</f>
        <v>0</v>
      </c>
      <c r="E10" s="183">
        <f t="shared" si="1"/>
        <v>0</v>
      </c>
      <c r="F10" s="175"/>
      <c r="L10" s="77"/>
      <c r="M10" s="77"/>
      <c r="S10" s="14"/>
      <c r="T10" s="14"/>
    </row>
    <row r="11" spans="1:20" s="38" customFormat="1" ht="38.25" hidden="1" customHeight="1">
      <c r="A11" s="41">
        <v>4</v>
      </c>
      <c r="B11" s="199" t="str">
        <f>+'Dramakan hosqer'!B23</f>
        <v>Վճարովի ծառայություններից (գեղագիտական ուսուցում)</v>
      </c>
      <c r="C11" s="347"/>
      <c r="D11" s="183">
        <f>+'Dramakan hosqer'!D23</f>
        <v>0</v>
      </c>
      <c r="E11" s="183">
        <f t="shared" si="1"/>
        <v>0</v>
      </c>
      <c r="F11" s="182"/>
      <c r="G11" s="65"/>
      <c r="H11" s="74"/>
      <c r="I11" s="74"/>
      <c r="J11" s="74"/>
      <c r="K11" s="74"/>
      <c r="L11" s="80"/>
      <c r="M11" s="80"/>
      <c r="N11" s="80"/>
      <c r="O11" s="80"/>
      <c r="P11" s="80"/>
      <c r="Q11" s="80"/>
      <c r="R11" s="80"/>
    </row>
    <row r="12" spans="1:20" s="38" customFormat="1" ht="21.75" hidden="1" customHeight="1">
      <c r="A12" s="41">
        <v>5</v>
      </c>
      <c r="B12" s="185" t="s">
        <v>51</v>
      </c>
      <c r="C12" s="347"/>
      <c r="D12" s="183">
        <f>+'Dramakan hosqer'!D24</f>
        <v>0</v>
      </c>
      <c r="E12" s="183">
        <f t="shared" si="1"/>
        <v>0</v>
      </c>
      <c r="F12" s="182"/>
      <c r="G12" s="65"/>
      <c r="H12" s="74"/>
      <c r="I12" s="74"/>
      <c r="J12" s="74"/>
      <c r="K12" s="74"/>
      <c r="L12" s="80"/>
      <c r="M12" s="80"/>
      <c r="N12" s="80"/>
      <c r="O12" s="80"/>
      <c r="P12" s="80"/>
      <c r="Q12" s="80"/>
      <c r="R12" s="80"/>
    </row>
    <row r="13" spans="1:20" s="38" customFormat="1" ht="18" hidden="1" customHeight="1">
      <c r="A13" s="41">
        <v>6</v>
      </c>
      <c r="B13" s="186" t="s">
        <v>61</v>
      </c>
      <c r="C13" s="182"/>
      <c r="D13" s="183">
        <f>+'Dramakan hosqer'!D25</f>
        <v>0</v>
      </c>
      <c r="E13" s="183">
        <f t="shared" si="1"/>
        <v>0</v>
      </c>
      <c r="F13" s="182"/>
      <c r="G13" s="65"/>
      <c r="H13" s="74"/>
      <c r="I13" s="74"/>
      <c r="J13" s="74"/>
      <c r="K13" s="74"/>
      <c r="L13" s="80"/>
      <c r="M13" s="80"/>
      <c r="N13" s="80"/>
      <c r="O13" s="80"/>
      <c r="P13" s="80"/>
      <c r="Q13" s="80"/>
      <c r="R13" s="80"/>
    </row>
    <row r="14" spans="1:20" s="38" customFormat="1" ht="17.25" hidden="1" customHeight="1">
      <c r="A14" s="41">
        <v>7</v>
      </c>
      <c r="B14" s="16" t="s">
        <v>185</v>
      </c>
      <c r="C14" s="182"/>
      <c r="D14" s="183">
        <f>+'Dramakan hosqer'!D26</f>
        <v>0</v>
      </c>
      <c r="E14" s="183">
        <f t="shared" si="1"/>
        <v>0</v>
      </c>
      <c r="F14" s="182"/>
      <c r="G14" s="65"/>
      <c r="H14" s="74"/>
      <c r="I14" s="74"/>
      <c r="J14" s="74"/>
      <c r="K14" s="74"/>
      <c r="L14" s="80"/>
      <c r="M14" s="80"/>
      <c r="N14" s="80"/>
      <c r="O14" s="80"/>
      <c r="P14" s="80"/>
      <c r="Q14" s="80"/>
      <c r="R14" s="80"/>
    </row>
    <row r="15" spans="1:20" s="38" customFormat="1" ht="32.25" hidden="1" customHeight="1">
      <c r="A15" s="41">
        <v>8</v>
      </c>
      <c r="B15" s="375" t="s">
        <v>264</v>
      </c>
      <c r="C15" s="182"/>
      <c r="D15" s="183">
        <f>+'Dramakan hosqer'!D27</f>
        <v>0</v>
      </c>
      <c r="E15" s="183">
        <f t="shared" si="1"/>
        <v>0</v>
      </c>
      <c r="F15" s="182"/>
      <c r="G15" s="65"/>
      <c r="H15" s="74"/>
      <c r="I15" s="74"/>
      <c r="J15" s="74"/>
      <c r="K15" s="74"/>
      <c r="L15" s="80"/>
      <c r="M15" s="80"/>
      <c r="N15" s="80"/>
      <c r="O15" s="80"/>
      <c r="P15" s="80"/>
      <c r="Q15" s="80"/>
      <c r="R15" s="80"/>
    </row>
    <row r="16" spans="1:20" s="38" customFormat="1" ht="17.25" hidden="1" customHeight="1">
      <c r="A16" s="41">
        <v>8.1</v>
      </c>
      <c r="B16" s="181"/>
      <c r="C16" s="182"/>
      <c r="D16" s="183">
        <f>+'Dramakan hosqer'!D28</f>
        <v>0</v>
      </c>
      <c r="E16" s="183">
        <f t="shared" si="1"/>
        <v>0</v>
      </c>
      <c r="F16" s="182"/>
      <c r="G16" s="65"/>
      <c r="H16" s="74"/>
      <c r="I16" s="74"/>
      <c r="J16" s="74"/>
      <c r="K16" s="74"/>
      <c r="L16" s="80"/>
      <c r="M16" s="80"/>
      <c r="N16" s="80"/>
      <c r="O16" s="80"/>
      <c r="P16" s="80"/>
      <c r="Q16" s="80"/>
      <c r="R16" s="80"/>
    </row>
    <row r="17" spans="1:20" s="38" customFormat="1" ht="17.25" hidden="1" customHeight="1">
      <c r="A17" s="41">
        <v>8.1999999999999993</v>
      </c>
      <c r="B17" s="181"/>
      <c r="C17" s="182"/>
      <c r="D17" s="183">
        <f>+'Dramakan hosqer'!D29</f>
        <v>0</v>
      </c>
      <c r="E17" s="183">
        <f t="shared" si="1"/>
        <v>0</v>
      </c>
      <c r="F17" s="182"/>
      <c r="G17" s="65"/>
      <c r="H17" s="74"/>
      <c r="I17" s="74"/>
      <c r="J17" s="74"/>
      <c r="K17" s="74"/>
      <c r="L17" s="80"/>
      <c r="M17" s="80"/>
      <c r="N17" s="80"/>
      <c r="O17" s="80"/>
      <c r="P17" s="80"/>
      <c r="Q17" s="80"/>
      <c r="R17" s="80"/>
    </row>
    <row r="18" spans="1:20" s="38" customFormat="1" ht="17.25" hidden="1" customHeight="1">
      <c r="A18" s="41">
        <v>9</v>
      </c>
      <c r="B18" s="181" t="s">
        <v>31</v>
      </c>
      <c r="C18" s="182"/>
      <c r="D18" s="183">
        <f>+'Dramakan hosqer'!D30</f>
        <v>0</v>
      </c>
      <c r="E18" s="183">
        <f t="shared" si="1"/>
        <v>0</v>
      </c>
      <c r="F18" s="182"/>
      <c r="G18" s="65"/>
      <c r="H18" s="74"/>
      <c r="I18" s="74"/>
      <c r="J18" s="74"/>
      <c r="K18" s="74"/>
      <c r="L18" s="80"/>
      <c r="M18" s="80"/>
      <c r="N18" s="80"/>
      <c r="O18" s="80"/>
      <c r="P18" s="80"/>
      <c r="Q18" s="80"/>
      <c r="R18" s="80"/>
    </row>
    <row r="19" spans="1:20" s="38" customFormat="1" ht="17.25" hidden="1" customHeight="1">
      <c r="A19" s="41">
        <v>10</v>
      </c>
      <c r="B19" s="181" t="s">
        <v>8</v>
      </c>
      <c r="C19" s="182"/>
      <c r="D19" s="183">
        <f>+'Dramakan hosqer'!D31</f>
        <v>0</v>
      </c>
      <c r="E19" s="183">
        <f t="shared" si="1"/>
        <v>0</v>
      </c>
      <c r="F19" s="182"/>
      <c r="G19" s="65"/>
      <c r="H19" s="74"/>
      <c r="I19" s="74"/>
      <c r="J19" s="74"/>
      <c r="K19" s="74"/>
      <c r="L19" s="80"/>
      <c r="M19" s="80"/>
      <c r="N19" s="80"/>
      <c r="O19" s="80"/>
      <c r="P19" s="80"/>
      <c r="Q19" s="80"/>
      <c r="R19" s="80"/>
    </row>
    <row r="20" spans="1:20" s="38" customFormat="1" ht="17.25" hidden="1" customHeight="1">
      <c r="A20" s="41">
        <v>11</v>
      </c>
      <c r="B20" s="377"/>
      <c r="C20" s="182"/>
      <c r="D20" s="183">
        <f>+'Dramakan hosqer'!D32</f>
        <v>0</v>
      </c>
      <c r="E20" s="183">
        <f t="shared" si="1"/>
        <v>0</v>
      </c>
      <c r="F20" s="182"/>
      <c r="G20" s="65"/>
      <c r="H20" s="74"/>
      <c r="I20" s="74"/>
      <c r="J20" s="74"/>
      <c r="K20" s="74"/>
      <c r="L20" s="80"/>
      <c r="M20" s="80"/>
      <c r="N20" s="80"/>
      <c r="O20" s="80"/>
      <c r="P20" s="80"/>
      <c r="Q20" s="80"/>
      <c r="R20" s="80"/>
    </row>
    <row r="21" spans="1:20" s="38" customFormat="1" ht="17.25" hidden="1" customHeight="1">
      <c r="A21" s="41">
        <v>12</v>
      </c>
      <c r="B21" s="377"/>
      <c r="C21" s="182"/>
      <c r="D21" s="183">
        <f>+'Dramakan hosqer'!D33</f>
        <v>0</v>
      </c>
      <c r="E21" s="183">
        <f t="shared" si="1"/>
        <v>0</v>
      </c>
      <c r="F21" s="182"/>
      <c r="G21" s="65" t="s">
        <v>191</v>
      </c>
      <c r="H21" s="74"/>
      <c r="I21" s="74"/>
      <c r="J21" s="74"/>
      <c r="K21" s="74"/>
      <c r="L21" s="80"/>
      <c r="M21" s="80"/>
      <c r="N21" s="80"/>
      <c r="O21" s="80"/>
      <c r="P21" s="80"/>
      <c r="Q21" s="80"/>
      <c r="R21" s="80"/>
    </row>
    <row r="22" spans="1:20" s="16" customFormat="1" ht="36" customHeight="1">
      <c r="A22" s="8" t="s">
        <v>32</v>
      </c>
      <c r="B22" s="9" t="s">
        <v>80</v>
      </c>
      <c r="C22" s="191">
        <f>+C23+C66+C79</f>
        <v>17454.5</v>
      </c>
      <c r="D22" s="191">
        <f>+D23+D66+D79</f>
        <v>17850.699999999997</v>
      </c>
      <c r="E22" s="183">
        <f t="shared" si="1"/>
        <v>396.19999999999709</v>
      </c>
      <c r="F22" s="174"/>
      <c r="G22" s="85"/>
      <c r="H22" s="71"/>
      <c r="I22" s="71"/>
      <c r="J22" s="71"/>
      <c r="K22" s="71"/>
      <c r="L22" s="78"/>
      <c r="M22" s="78"/>
      <c r="N22" s="78"/>
      <c r="O22" s="78"/>
      <c r="P22" s="78"/>
      <c r="Q22" s="78"/>
      <c r="R22" s="78"/>
    </row>
    <row r="23" spans="1:20" s="16" customFormat="1" ht="21" customHeight="1">
      <c r="A23" s="11" t="s">
        <v>54</v>
      </c>
      <c r="B23" s="9" t="s">
        <v>57</v>
      </c>
      <c r="C23" s="191">
        <f>SUM(C24,C28:C33,C37:C60,C64:C65)</f>
        <v>17354.5</v>
      </c>
      <c r="D23" s="191">
        <f>SUM(D24,D28:D33,D37:D60,D64:D65)</f>
        <v>17450.699999999997</v>
      </c>
      <c r="E23" s="183">
        <f t="shared" si="1"/>
        <v>96.19999999999709</v>
      </c>
      <c r="F23" s="174"/>
      <c r="G23" s="85"/>
      <c r="H23" s="71"/>
      <c r="I23" s="71"/>
      <c r="J23" s="71"/>
      <c r="K23" s="71"/>
      <c r="L23" s="78"/>
      <c r="M23" s="78"/>
      <c r="N23" s="78"/>
      <c r="O23" s="78"/>
      <c r="P23" s="78"/>
      <c r="Q23" s="78"/>
      <c r="R23" s="78"/>
    </row>
    <row r="24" spans="1:20" s="38" customFormat="1" ht="17.25">
      <c r="A24" s="41">
        <v>1</v>
      </c>
      <c r="B24" s="188" t="s">
        <v>10</v>
      </c>
      <c r="C24" s="182">
        <v>16593.599999999999</v>
      </c>
      <c r="D24" s="183">
        <f>+'Dramakan hosqer'!D36</f>
        <v>16593.599999999999</v>
      </c>
      <c r="E24" s="183">
        <f t="shared" si="1"/>
        <v>0</v>
      </c>
      <c r="F24" s="182"/>
      <c r="G24" s="65"/>
      <c r="H24" s="74"/>
      <c r="I24" s="74"/>
      <c r="J24" s="74"/>
      <c r="K24" s="74"/>
      <c r="L24" s="80"/>
      <c r="M24" s="80"/>
      <c r="N24" s="80"/>
      <c r="O24" s="80"/>
      <c r="P24" s="80"/>
      <c r="Q24" s="80"/>
      <c r="R24" s="80"/>
    </row>
    <row r="25" spans="1:20" ht="17.25" hidden="1" customHeight="1">
      <c r="A25" s="21">
        <v>1.1000000000000001</v>
      </c>
      <c r="B25" s="26" t="s">
        <v>115</v>
      </c>
      <c r="C25" s="175"/>
      <c r="D25" s="195">
        <f>+'Dramakan hosqer'!D37</f>
        <v>0</v>
      </c>
      <c r="E25" s="183">
        <f t="shared" si="1"/>
        <v>0</v>
      </c>
      <c r="F25" s="175"/>
      <c r="L25" s="77"/>
      <c r="M25" s="77"/>
      <c r="S25" s="14"/>
      <c r="T25" s="14"/>
    </row>
    <row r="26" spans="1:20" ht="17.25" hidden="1">
      <c r="A26" s="21">
        <v>1.2</v>
      </c>
      <c r="B26" s="26" t="s">
        <v>11</v>
      </c>
      <c r="C26" s="175"/>
      <c r="D26" s="195">
        <f>+'Dramakan hosqer'!D38</f>
        <v>0</v>
      </c>
      <c r="E26" s="183">
        <f t="shared" si="1"/>
        <v>0</v>
      </c>
      <c r="F26" s="175"/>
      <c r="L26" s="77"/>
      <c r="M26" s="77"/>
      <c r="S26" s="14"/>
      <c r="T26" s="14"/>
    </row>
    <row r="27" spans="1:20" ht="17.25" hidden="1">
      <c r="A27" s="21">
        <v>1.3</v>
      </c>
      <c r="B27" s="26" t="str">
        <f>+'Dramakan hosqer'!B39</f>
        <v>կամավոր ատեստավորման գծով լրավճար</v>
      </c>
      <c r="C27" s="175"/>
      <c r="D27" s="195">
        <f>+'Dramakan hosqer'!D39</f>
        <v>0</v>
      </c>
      <c r="E27" s="183">
        <f t="shared" si="1"/>
        <v>0</v>
      </c>
      <c r="F27" s="175"/>
      <c r="L27" s="77"/>
      <c r="M27" s="77"/>
      <c r="S27" s="14"/>
      <c r="T27" s="14"/>
    </row>
    <row r="28" spans="1:20" s="38" customFormat="1" ht="17.25">
      <c r="A28" s="41">
        <v>2</v>
      </c>
      <c r="B28" s="184" t="s">
        <v>13</v>
      </c>
      <c r="C28" s="182"/>
      <c r="D28" s="183">
        <f>+'Dramakan hosqer'!D40</f>
        <v>0</v>
      </c>
      <c r="E28" s="183">
        <f t="shared" si="1"/>
        <v>0</v>
      </c>
      <c r="F28" s="182"/>
      <c r="G28" s="65"/>
      <c r="H28" s="74"/>
      <c r="I28" s="74"/>
      <c r="J28" s="74"/>
      <c r="K28" s="74"/>
      <c r="L28" s="80"/>
      <c r="M28" s="80"/>
      <c r="N28" s="80"/>
      <c r="O28" s="80"/>
      <c r="P28" s="80"/>
      <c r="Q28" s="80"/>
      <c r="R28" s="80"/>
    </row>
    <row r="29" spans="1:20" s="38" customFormat="1" ht="18" customHeight="1">
      <c r="A29" s="41">
        <v>3</v>
      </c>
      <c r="B29" s="184" t="s">
        <v>12</v>
      </c>
      <c r="C29" s="182">
        <v>44.9</v>
      </c>
      <c r="D29" s="183">
        <f>+'Dramakan hosqer'!D41</f>
        <v>55.6</v>
      </c>
      <c r="E29" s="183">
        <f t="shared" si="1"/>
        <v>10.700000000000003</v>
      </c>
      <c r="F29" s="182"/>
      <c r="G29" s="65"/>
      <c r="H29" s="74"/>
      <c r="I29" s="74"/>
      <c r="J29" s="74"/>
      <c r="K29" s="74"/>
      <c r="L29" s="80"/>
      <c r="M29" s="80"/>
      <c r="N29" s="80"/>
      <c r="O29" s="80"/>
      <c r="P29" s="80"/>
      <c r="Q29" s="80"/>
      <c r="R29" s="80"/>
    </row>
    <row r="30" spans="1:20" s="38" customFormat="1" ht="18" hidden="1" customHeight="1">
      <c r="A30" s="41">
        <v>4</v>
      </c>
      <c r="B30" s="184" t="s">
        <v>14</v>
      </c>
      <c r="C30" s="182"/>
      <c r="D30" s="183">
        <f>+'Dramakan hosqer'!D42</f>
        <v>0</v>
      </c>
      <c r="E30" s="183">
        <f t="shared" si="1"/>
        <v>0</v>
      </c>
      <c r="F30" s="182"/>
      <c r="G30" s="65"/>
      <c r="H30" s="74"/>
      <c r="I30" s="74"/>
      <c r="J30" s="74"/>
      <c r="K30" s="74"/>
      <c r="L30" s="80"/>
      <c r="M30" s="80"/>
      <c r="N30" s="80"/>
      <c r="O30" s="80"/>
      <c r="P30" s="80"/>
      <c r="Q30" s="80"/>
      <c r="R30" s="80"/>
    </row>
    <row r="31" spans="1:20" s="38" customFormat="1" ht="18" customHeight="1">
      <c r="A31" s="41">
        <v>5</v>
      </c>
      <c r="B31" s="184" t="s">
        <v>15</v>
      </c>
      <c r="C31" s="182">
        <v>4.5999999999999996</v>
      </c>
      <c r="D31" s="183">
        <f>+'Dramakan hosqer'!D43</f>
        <v>4.5999999999999996</v>
      </c>
      <c r="E31" s="183">
        <f t="shared" si="1"/>
        <v>0</v>
      </c>
      <c r="F31" s="182"/>
      <c r="G31" s="65"/>
      <c r="H31" s="74"/>
      <c r="I31" s="74"/>
      <c r="J31" s="74"/>
      <c r="K31" s="74"/>
      <c r="L31" s="80"/>
      <c r="M31" s="80"/>
      <c r="N31" s="80"/>
      <c r="O31" s="80"/>
      <c r="P31" s="80"/>
      <c r="Q31" s="80"/>
      <c r="R31" s="80"/>
    </row>
    <row r="32" spans="1:20" s="38" customFormat="1" ht="16.5" customHeight="1">
      <c r="A32" s="41">
        <v>6</v>
      </c>
      <c r="B32" s="184" t="s">
        <v>16</v>
      </c>
      <c r="C32" s="182">
        <v>4.4000000000000004</v>
      </c>
      <c r="D32" s="183">
        <f>+'Dramakan hosqer'!D44</f>
        <v>4.4000000000000004</v>
      </c>
      <c r="E32" s="183">
        <f t="shared" si="1"/>
        <v>0</v>
      </c>
      <c r="F32" s="182"/>
      <c r="G32" s="87"/>
      <c r="H32" s="74"/>
      <c r="I32" s="74"/>
      <c r="J32" s="74"/>
      <c r="K32" s="74"/>
      <c r="L32" s="80"/>
      <c r="M32" s="80"/>
      <c r="N32" s="80"/>
      <c r="O32" s="80"/>
      <c r="P32" s="80"/>
      <c r="Q32" s="80"/>
      <c r="R32" s="80"/>
    </row>
    <row r="33" spans="1:20" s="38" customFormat="1" ht="17.25">
      <c r="A33" s="41">
        <v>7</v>
      </c>
      <c r="B33" s="184" t="s">
        <v>17</v>
      </c>
      <c r="C33" s="183">
        <f>SUM(C34:C36)</f>
        <v>90.199999999999989</v>
      </c>
      <c r="D33" s="183">
        <f>SUM(D34:D36)</f>
        <v>90.199999999999989</v>
      </c>
      <c r="E33" s="183">
        <f t="shared" si="1"/>
        <v>0</v>
      </c>
      <c r="F33" s="182"/>
      <c r="G33" s="65"/>
      <c r="H33" s="74"/>
      <c r="I33" s="74"/>
      <c r="J33" s="74"/>
      <c r="K33" s="74"/>
      <c r="L33" s="80"/>
      <c r="M33" s="80"/>
      <c r="N33" s="80"/>
      <c r="O33" s="80"/>
      <c r="P33" s="80"/>
      <c r="Q33" s="80"/>
      <c r="R33" s="80"/>
    </row>
    <row r="34" spans="1:20" ht="18" customHeight="1">
      <c r="A34" s="21">
        <v>7.1</v>
      </c>
      <c r="B34" s="26" t="s">
        <v>18</v>
      </c>
      <c r="C34" s="175">
        <v>58.8</v>
      </c>
      <c r="D34" s="195">
        <f>+'Dramakan hosqer'!D46</f>
        <v>58.8</v>
      </c>
      <c r="E34" s="183">
        <f t="shared" si="1"/>
        <v>0</v>
      </c>
      <c r="F34" s="175"/>
      <c r="L34" s="77"/>
      <c r="M34" s="77"/>
      <c r="S34" s="14"/>
      <c r="T34" s="14"/>
    </row>
    <row r="35" spans="1:20" s="28" customFormat="1" ht="18" customHeight="1">
      <c r="A35" s="21">
        <v>7.2</v>
      </c>
      <c r="B35" s="26" t="s">
        <v>19</v>
      </c>
      <c r="C35" s="175">
        <v>1.4</v>
      </c>
      <c r="D35" s="195">
        <f>+'Dramakan hosqer'!D47</f>
        <v>1.4</v>
      </c>
      <c r="E35" s="183">
        <f t="shared" si="1"/>
        <v>0</v>
      </c>
      <c r="F35" s="175"/>
      <c r="G35" s="88"/>
      <c r="H35" s="75"/>
      <c r="I35" s="75"/>
      <c r="J35" s="75"/>
      <c r="K35" s="75"/>
      <c r="L35" s="81"/>
      <c r="M35" s="81"/>
      <c r="N35" s="81"/>
      <c r="O35" s="81"/>
      <c r="P35" s="81"/>
      <c r="Q35" s="81"/>
      <c r="R35" s="81"/>
    </row>
    <row r="36" spans="1:20" ht="18" customHeight="1">
      <c r="A36" s="21">
        <v>7.3</v>
      </c>
      <c r="B36" s="26" t="s">
        <v>20</v>
      </c>
      <c r="C36" s="175">
        <v>30</v>
      </c>
      <c r="D36" s="195">
        <f>+'Dramakan hosqer'!D48</f>
        <v>30</v>
      </c>
      <c r="E36" s="183">
        <f t="shared" si="1"/>
        <v>0</v>
      </c>
      <c r="F36" s="175"/>
      <c r="L36" s="77"/>
      <c r="M36" s="77"/>
      <c r="S36" s="14"/>
      <c r="T36" s="14"/>
    </row>
    <row r="37" spans="1:20" s="38" customFormat="1" ht="18" customHeight="1">
      <c r="A37" s="41">
        <v>8</v>
      </c>
      <c r="B37" s="184" t="s">
        <v>21</v>
      </c>
      <c r="C37" s="182">
        <v>30</v>
      </c>
      <c r="D37" s="183">
        <f>+'Dramakan hosqer'!D49</f>
        <v>30</v>
      </c>
      <c r="E37" s="183">
        <f t="shared" si="1"/>
        <v>0</v>
      </c>
      <c r="F37" s="182"/>
      <c r="G37" s="65"/>
      <c r="H37" s="74"/>
      <c r="I37" s="74"/>
      <c r="J37" s="74"/>
      <c r="K37" s="74"/>
      <c r="L37" s="80"/>
      <c r="M37" s="80"/>
      <c r="N37" s="80"/>
      <c r="O37" s="80"/>
      <c r="P37" s="80"/>
      <c r="Q37" s="80"/>
      <c r="R37" s="80"/>
    </row>
    <row r="38" spans="1:20" s="38" customFormat="1" ht="18" customHeight="1">
      <c r="A38" s="41">
        <v>9</v>
      </c>
      <c r="B38" s="184" t="s">
        <v>28</v>
      </c>
      <c r="C38" s="182">
        <v>75.099999999999994</v>
      </c>
      <c r="D38" s="183">
        <f>+'Dramakan hosqer'!D50</f>
        <v>125</v>
      </c>
      <c r="E38" s="183">
        <f t="shared" si="1"/>
        <v>49.900000000000006</v>
      </c>
      <c r="F38" s="182"/>
      <c r="G38" s="4"/>
      <c r="H38" s="74"/>
      <c r="I38" s="74"/>
      <c r="J38" s="74"/>
      <c r="K38" s="74"/>
      <c r="L38" s="80"/>
      <c r="M38" s="80"/>
      <c r="N38" s="80"/>
      <c r="O38" s="80"/>
      <c r="P38" s="80"/>
      <c r="Q38" s="80"/>
      <c r="R38" s="80"/>
    </row>
    <row r="39" spans="1:20" s="38" customFormat="1" ht="18" customHeight="1">
      <c r="A39" s="41">
        <v>10</v>
      </c>
      <c r="B39" s="184" t="s">
        <v>22</v>
      </c>
      <c r="C39" s="182">
        <v>70</v>
      </c>
      <c r="D39" s="183">
        <f>+'Dramakan hosqer'!D51</f>
        <v>90</v>
      </c>
      <c r="E39" s="183">
        <f t="shared" si="1"/>
        <v>20</v>
      </c>
      <c r="F39" s="182"/>
      <c r="G39" s="65"/>
      <c r="H39" s="74"/>
      <c r="I39" s="74"/>
      <c r="J39" s="74"/>
      <c r="K39" s="74"/>
      <c r="L39" s="80"/>
      <c r="M39" s="80"/>
      <c r="N39" s="80"/>
      <c r="O39" s="80"/>
      <c r="P39" s="80"/>
      <c r="Q39" s="80"/>
      <c r="R39" s="80"/>
    </row>
    <row r="40" spans="1:20" s="38" customFormat="1" ht="33" hidden="1" customHeight="1">
      <c r="A40" s="41">
        <v>11</v>
      </c>
      <c r="B40" s="189" t="s">
        <v>72</v>
      </c>
      <c r="C40" s="182"/>
      <c r="D40" s="183">
        <f>+'Dramakan hosqer'!D52</f>
        <v>0</v>
      </c>
      <c r="E40" s="183">
        <f t="shared" si="1"/>
        <v>0</v>
      </c>
      <c r="F40" s="182"/>
      <c r="G40" s="65"/>
      <c r="H40" s="74"/>
      <c r="I40" s="74"/>
      <c r="J40" s="74"/>
      <c r="K40" s="74"/>
      <c r="L40" s="80"/>
      <c r="M40" s="80"/>
      <c r="N40" s="80"/>
      <c r="O40" s="80"/>
      <c r="P40" s="80"/>
      <c r="Q40" s="80"/>
      <c r="R40" s="80"/>
    </row>
    <row r="41" spans="1:20" s="38" customFormat="1" ht="18" hidden="1" customHeight="1">
      <c r="A41" s="41">
        <v>12</v>
      </c>
      <c r="B41" s="184" t="s">
        <v>46</v>
      </c>
      <c r="C41" s="182"/>
      <c r="D41" s="183">
        <f>+'Dramakan hosqer'!D53</f>
        <v>0</v>
      </c>
      <c r="E41" s="183">
        <f t="shared" si="1"/>
        <v>0</v>
      </c>
      <c r="F41" s="182"/>
      <c r="G41" s="65"/>
      <c r="H41" s="74"/>
      <c r="I41" s="74"/>
      <c r="J41" s="74"/>
      <c r="K41" s="74"/>
      <c r="L41" s="80"/>
      <c r="M41" s="80"/>
      <c r="N41" s="80"/>
      <c r="O41" s="80"/>
      <c r="P41" s="80"/>
      <c r="Q41" s="80"/>
      <c r="R41" s="80"/>
    </row>
    <row r="42" spans="1:20" s="38" customFormat="1" ht="18" hidden="1" customHeight="1">
      <c r="A42" s="41">
        <v>13</v>
      </c>
      <c r="B42" s="184" t="s">
        <v>116</v>
      </c>
      <c r="C42" s="182"/>
      <c r="D42" s="183">
        <f>+'Dramakan hosqer'!D54</f>
        <v>0</v>
      </c>
      <c r="E42" s="183">
        <f t="shared" si="1"/>
        <v>0</v>
      </c>
      <c r="F42" s="182"/>
      <c r="G42" s="65"/>
      <c r="H42" s="74"/>
      <c r="I42" s="74"/>
      <c r="J42" s="74"/>
      <c r="K42" s="74"/>
      <c r="L42" s="80"/>
      <c r="M42" s="80"/>
      <c r="N42" s="80"/>
      <c r="O42" s="80"/>
      <c r="P42" s="80"/>
      <c r="Q42" s="80"/>
      <c r="R42" s="80"/>
    </row>
    <row r="43" spans="1:20" s="38" customFormat="1" ht="18" hidden="1" customHeight="1">
      <c r="A43" s="41">
        <v>14</v>
      </c>
      <c r="B43" s="184" t="s">
        <v>117</v>
      </c>
      <c r="C43" s="182"/>
      <c r="D43" s="183">
        <f>+'Dramakan hosqer'!D55</f>
        <v>0</v>
      </c>
      <c r="E43" s="183">
        <f t="shared" si="1"/>
        <v>0</v>
      </c>
      <c r="F43" s="182"/>
      <c r="G43" s="65"/>
      <c r="H43" s="74"/>
      <c r="I43" s="74"/>
      <c r="J43" s="74"/>
      <c r="K43" s="74"/>
      <c r="L43" s="80"/>
      <c r="M43" s="80"/>
      <c r="N43" s="80"/>
      <c r="O43" s="80"/>
      <c r="P43" s="80"/>
      <c r="Q43" s="80"/>
      <c r="R43" s="80"/>
    </row>
    <row r="44" spans="1:20" s="38" customFormat="1" ht="18" hidden="1" customHeight="1">
      <c r="A44" s="41">
        <v>15</v>
      </c>
      <c r="B44" s="184" t="s">
        <v>23</v>
      </c>
      <c r="C44" s="182"/>
      <c r="D44" s="183">
        <f>+'Dramakan hosqer'!D56</f>
        <v>0</v>
      </c>
      <c r="E44" s="183">
        <f t="shared" si="1"/>
        <v>0</v>
      </c>
      <c r="F44" s="182"/>
      <c r="G44" s="65"/>
      <c r="H44" s="74"/>
      <c r="I44" s="74"/>
      <c r="J44" s="74"/>
      <c r="K44" s="74"/>
      <c r="L44" s="80"/>
      <c r="M44" s="80"/>
      <c r="N44" s="80"/>
      <c r="O44" s="80"/>
      <c r="P44" s="80"/>
      <c r="Q44" s="80"/>
      <c r="R44" s="80"/>
    </row>
    <row r="45" spans="1:20" s="38" customFormat="1" ht="18" hidden="1" customHeight="1">
      <c r="A45" s="41">
        <v>16</v>
      </c>
      <c r="B45" s="184" t="s">
        <v>24</v>
      </c>
      <c r="C45" s="182"/>
      <c r="D45" s="183">
        <f>+'Dramakan hosqer'!D57</f>
        <v>0</v>
      </c>
      <c r="E45" s="183">
        <f t="shared" si="1"/>
        <v>0</v>
      </c>
      <c r="F45" s="182"/>
      <c r="G45" s="65"/>
      <c r="H45" s="74"/>
      <c r="I45" s="74"/>
      <c r="J45" s="74"/>
      <c r="K45" s="74"/>
      <c r="L45" s="80"/>
      <c r="M45" s="80"/>
      <c r="N45" s="80"/>
      <c r="O45" s="80"/>
      <c r="P45" s="80"/>
      <c r="Q45" s="80"/>
      <c r="R45" s="80"/>
    </row>
    <row r="46" spans="1:20" s="38" customFormat="1" ht="18" hidden="1" customHeight="1">
      <c r="A46" s="41">
        <v>17</v>
      </c>
      <c r="B46" s="184" t="s">
        <v>65</v>
      </c>
      <c r="C46" s="182"/>
      <c r="D46" s="183">
        <f>+'Dramakan hosqer'!D58</f>
        <v>0</v>
      </c>
      <c r="E46" s="183">
        <f t="shared" si="1"/>
        <v>0</v>
      </c>
      <c r="F46" s="182"/>
      <c r="G46" s="65"/>
      <c r="H46" s="74"/>
      <c r="I46" s="74"/>
      <c r="J46" s="74"/>
      <c r="K46" s="74"/>
      <c r="L46" s="80"/>
      <c r="M46" s="80"/>
      <c r="N46" s="80"/>
      <c r="O46" s="80"/>
      <c r="P46" s="80"/>
      <c r="Q46" s="80"/>
      <c r="R46" s="80"/>
    </row>
    <row r="47" spans="1:20" s="38" customFormat="1" ht="18" hidden="1" customHeight="1">
      <c r="A47" s="41">
        <v>18</v>
      </c>
      <c r="B47" s="199" t="s">
        <v>52</v>
      </c>
      <c r="C47" s="182"/>
      <c r="D47" s="183">
        <f>+'Dramakan hosqer'!D59</f>
        <v>0</v>
      </c>
      <c r="E47" s="183">
        <f t="shared" si="1"/>
        <v>0</v>
      </c>
      <c r="F47" s="182"/>
      <c r="G47" s="65"/>
      <c r="H47" s="74"/>
      <c r="I47" s="74"/>
      <c r="J47" s="74"/>
      <c r="K47" s="74"/>
      <c r="L47" s="80"/>
      <c r="M47" s="80"/>
      <c r="N47" s="80"/>
      <c r="O47" s="80"/>
      <c r="P47" s="80"/>
      <c r="Q47" s="80"/>
      <c r="R47" s="80"/>
    </row>
    <row r="48" spans="1:20" s="38" customFormat="1" ht="18" hidden="1" customHeight="1">
      <c r="A48" s="41">
        <v>19</v>
      </c>
      <c r="B48" s="199" t="s">
        <v>43</v>
      </c>
      <c r="C48" s="182"/>
      <c r="D48" s="183">
        <f>+'Dramakan hosqer'!D60</f>
        <v>0</v>
      </c>
      <c r="E48" s="183">
        <f t="shared" si="1"/>
        <v>0</v>
      </c>
      <c r="F48" s="182"/>
      <c r="G48" s="65"/>
      <c r="H48" s="74"/>
      <c r="I48" s="74"/>
      <c r="J48" s="74"/>
      <c r="K48" s="74"/>
      <c r="L48" s="80"/>
      <c r="M48" s="80"/>
      <c r="N48" s="80"/>
      <c r="O48" s="80"/>
      <c r="P48" s="80"/>
      <c r="Q48" s="80"/>
      <c r="R48" s="80"/>
    </row>
    <row r="49" spans="1:18" s="38" customFormat="1" ht="38.25" customHeight="1">
      <c r="A49" s="41">
        <v>20</v>
      </c>
      <c r="B49" s="199" t="s">
        <v>73</v>
      </c>
      <c r="C49" s="182">
        <v>32.200000000000003</v>
      </c>
      <c r="D49" s="183">
        <f>+'Dramakan hosqer'!D61</f>
        <v>32</v>
      </c>
      <c r="E49" s="183">
        <f t="shared" si="1"/>
        <v>-0.20000000000000284</v>
      </c>
      <c r="F49" s="182"/>
      <c r="G49" s="65"/>
      <c r="H49" s="74"/>
      <c r="I49" s="74"/>
      <c r="J49" s="74"/>
      <c r="K49" s="74"/>
      <c r="L49" s="80"/>
      <c r="M49" s="80"/>
      <c r="N49" s="80"/>
      <c r="O49" s="80"/>
      <c r="P49" s="80"/>
      <c r="Q49" s="80"/>
      <c r="R49" s="80"/>
    </row>
    <row r="50" spans="1:18" s="38" customFormat="1" ht="36.75" customHeight="1">
      <c r="A50" s="41">
        <v>21</v>
      </c>
      <c r="B50" s="199" t="s">
        <v>74</v>
      </c>
      <c r="C50" s="182">
        <v>107</v>
      </c>
      <c r="D50" s="183">
        <f>+'Dramakan hosqer'!D62</f>
        <v>107</v>
      </c>
      <c r="E50" s="183">
        <f t="shared" si="1"/>
        <v>0</v>
      </c>
      <c r="F50" s="182"/>
      <c r="G50" s="4"/>
      <c r="H50" s="74"/>
      <c r="I50" s="74"/>
      <c r="J50" s="74"/>
      <c r="K50" s="74"/>
      <c r="L50" s="80"/>
      <c r="M50" s="80"/>
      <c r="N50" s="80"/>
      <c r="O50" s="80"/>
      <c r="P50" s="80"/>
      <c r="Q50" s="80"/>
      <c r="R50" s="80"/>
    </row>
    <row r="51" spans="1:18" s="38" customFormat="1" ht="18" customHeight="1">
      <c r="A51" s="41">
        <v>22</v>
      </c>
      <c r="B51" s="184" t="s">
        <v>44</v>
      </c>
      <c r="C51" s="182">
        <v>3</v>
      </c>
      <c r="D51" s="183">
        <f>+'Dramakan hosqer'!D63</f>
        <v>3</v>
      </c>
      <c r="E51" s="183">
        <f t="shared" si="1"/>
        <v>0</v>
      </c>
      <c r="F51" s="182"/>
      <c r="G51" s="65"/>
      <c r="H51" s="74"/>
      <c r="I51" s="74"/>
      <c r="J51" s="74"/>
      <c r="K51" s="74"/>
      <c r="L51" s="80"/>
      <c r="M51" s="80"/>
      <c r="N51" s="80"/>
      <c r="O51" s="80"/>
      <c r="P51" s="80"/>
      <c r="Q51" s="80"/>
      <c r="R51" s="80"/>
    </row>
    <row r="52" spans="1:18" s="38" customFormat="1" ht="18" hidden="1" customHeight="1">
      <c r="A52" s="41">
        <v>23</v>
      </c>
      <c r="B52" s="184" t="s">
        <v>118</v>
      </c>
      <c r="C52" s="182"/>
      <c r="D52" s="183">
        <f>+'Dramakan hosqer'!D64</f>
        <v>0</v>
      </c>
      <c r="E52" s="183">
        <f t="shared" si="1"/>
        <v>0</v>
      </c>
      <c r="F52" s="182"/>
      <c r="G52" s="65"/>
      <c r="H52" s="74"/>
      <c r="I52" s="74"/>
      <c r="J52" s="74"/>
      <c r="K52" s="74"/>
      <c r="L52" s="80"/>
      <c r="M52" s="80"/>
      <c r="N52" s="80"/>
      <c r="O52" s="80"/>
      <c r="P52" s="80"/>
      <c r="Q52" s="80"/>
      <c r="R52" s="80"/>
    </row>
    <row r="53" spans="1:18" s="38" customFormat="1" ht="18" hidden="1" customHeight="1">
      <c r="A53" s="41">
        <v>24</v>
      </c>
      <c r="B53" s="184" t="s">
        <v>45</v>
      </c>
      <c r="C53" s="182"/>
      <c r="D53" s="183">
        <f>+'Dramakan hosqer'!D65</f>
        <v>0</v>
      </c>
      <c r="E53" s="183">
        <f t="shared" si="1"/>
        <v>0</v>
      </c>
      <c r="F53" s="182"/>
      <c r="G53" s="65"/>
      <c r="H53" s="74"/>
      <c r="I53" s="74"/>
      <c r="J53" s="74"/>
      <c r="K53" s="74"/>
      <c r="L53" s="80"/>
      <c r="M53" s="80"/>
      <c r="N53" s="80"/>
      <c r="O53" s="80"/>
      <c r="P53" s="80"/>
      <c r="Q53" s="80"/>
      <c r="R53" s="80"/>
    </row>
    <row r="54" spans="1:18" s="38" customFormat="1" ht="18" hidden="1" customHeight="1">
      <c r="A54" s="41">
        <v>25</v>
      </c>
      <c r="B54" s="184" t="s">
        <v>62</v>
      </c>
      <c r="C54" s="182"/>
      <c r="D54" s="183">
        <f>+'Dramakan hosqer'!D66</f>
        <v>0</v>
      </c>
      <c r="E54" s="183">
        <f t="shared" si="1"/>
        <v>0</v>
      </c>
      <c r="F54" s="182"/>
      <c r="G54" s="65"/>
      <c r="H54" s="74"/>
      <c r="I54" s="74"/>
      <c r="J54" s="74"/>
      <c r="K54" s="74"/>
      <c r="L54" s="80"/>
      <c r="M54" s="80"/>
      <c r="N54" s="80"/>
      <c r="O54" s="80"/>
      <c r="P54" s="80"/>
      <c r="Q54" s="80"/>
      <c r="R54" s="80"/>
    </row>
    <row r="55" spans="1:18" s="38" customFormat="1" ht="18" hidden="1" customHeight="1">
      <c r="A55" s="41">
        <v>26</v>
      </c>
      <c r="B55" s="186" t="s">
        <v>188</v>
      </c>
      <c r="C55" s="182"/>
      <c r="D55" s="183">
        <f>+'Dramakan hosqer'!D67</f>
        <v>0</v>
      </c>
      <c r="E55" s="183">
        <f t="shared" si="1"/>
        <v>0</v>
      </c>
      <c r="F55" s="182"/>
      <c r="G55" s="65"/>
      <c r="H55" s="74"/>
      <c r="I55" s="74"/>
      <c r="J55" s="74"/>
      <c r="K55" s="74"/>
      <c r="L55" s="80"/>
      <c r="M55" s="80"/>
      <c r="N55" s="80"/>
      <c r="O55" s="80"/>
      <c r="P55" s="80"/>
      <c r="Q55" s="80"/>
      <c r="R55" s="80"/>
    </row>
    <row r="56" spans="1:18" s="38" customFormat="1" ht="18" customHeight="1">
      <c r="A56" s="41">
        <v>27</v>
      </c>
      <c r="B56" s="186" t="s">
        <v>189</v>
      </c>
      <c r="C56" s="182">
        <v>5</v>
      </c>
      <c r="D56" s="183">
        <f>+'Dramakan hosqer'!D68</f>
        <v>5</v>
      </c>
      <c r="E56" s="183">
        <f t="shared" si="1"/>
        <v>0</v>
      </c>
      <c r="F56" s="182"/>
      <c r="G56" s="65"/>
      <c r="H56" s="74"/>
      <c r="I56" s="74"/>
      <c r="J56" s="74"/>
      <c r="K56" s="74"/>
      <c r="L56" s="80"/>
      <c r="M56" s="80"/>
      <c r="N56" s="80"/>
      <c r="O56" s="80"/>
      <c r="P56" s="80"/>
      <c r="Q56" s="80"/>
      <c r="R56" s="80"/>
    </row>
    <row r="57" spans="1:18" s="38" customFormat="1" ht="18" hidden="1" customHeight="1">
      <c r="A57" s="41">
        <v>28</v>
      </c>
      <c r="B57" s="184" t="s">
        <v>241</v>
      </c>
      <c r="C57" s="182"/>
      <c r="D57" s="183">
        <f>+'Dramakan hosqer'!D69</f>
        <v>0</v>
      </c>
      <c r="E57" s="183">
        <f t="shared" si="1"/>
        <v>0</v>
      </c>
      <c r="F57" s="182"/>
      <c r="G57" s="65"/>
      <c r="H57" s="74"/>
      <c r="I57" s="74"/>
      <c r="J57" s="74"/>
      <c r="K57" s="74"/>
      <c r="L57" s="80"/>
      <c r="M57" s="80"/>
      <c r="N57" s="80"/>
      <c r="O57" s="80"/>
      <c r="P57" s="80"/>
      <c r="Q57" s="80"/>
      <c r="R57" s="80"/>
    </row>
    <row r="58" spans="1:18" s="38" customFormat="1" ht="18" hidden="1" customHeight="1">
      <c r="A58" s="41">
        <v>29</v>
      </c>
      <c r="B58" s="187" t="s">
        <v>283</v>
      </c>
      <c r="C58" s="182"/>
      <c r="D58" s="182">
        <f>+'Dramakan hosqer'!D70</f>
        <v>0</v>
      </c>
      <c r="E58" s="183">
        <f t="shared" si="1"/>
        <v>0</v>
      </c>
      <c r="F58" s="182"/>
      <c r="G58" s="65"/>
      <c r="H58" s="74"/>
      <c r="I58" s="74"/>
      <c r="J58" s="74"/>
      <c r="K58" s="74"/>
      <c r="L58" s="80"/>
      <c r="M58" s="80"/>
      <c r="N58" s="80"/>
      <c r="O58" s="80"/>
      <c r="P58" s="80"/>
      <c r="Q58" s="80"/>
      <c r="R58" s="80"/>
    </row>
    <row r="59" spans="1:18" s="38" customFormat="1" ht="18" hidden="1" customHeight="1">
      <c r="A59" s="41">
        <v>30</v>
      </c>
      <c r="B59" s="187"/>
      <c r="C59" s="182"/>
      <c r="D59" s="182"/>
      <c r="E59" s="183">
        <f t="shared" si="1"/>
        <v>0</v>
      </c>
      <c r="F59" s="182"/>
      <c r="G59" s="65" t="s">
        <v>266</v>
      </c>
      <c r="H59" s="74"/>
      <c r="I59" s="74"/>
      <c r="J59" s="74"/>
      <c r="K59" s="74"/>
      <c r="L59" s="80"/>
      <c r="M59" s="80"/>
      <c r="N59" s="80"/>
      <c r="O59" s="80"/>
      <c r="P59" s="80"/>
      <c r="Q59" s="80"/>
      <c r="R59" s="80"/>
    </row>
    <row r="60" spans="1:18" s="38" customFormat="1" ht="36.75" customHeight="1">
      <c r="A60" s="41">
        <v>31</v>
      </c>
      <c r="B60" s="190" t="s">
        <v>33</v>
      </c>
      <c r="C60" s="183"/>
      <c r="D60" s="183">
        <f>SUM(D61:D63)</f>
        <v>10</v>
      </c>
      <c r="E60" s="183">
        <f t="shared" si="1"/>
        <v>10</v>
      </c>
      <c r="F60" s="182"/>
      <c r="G60" s="65"/>
      <c r="H60" s="74"/>
      <c r="I60" s="74"/>
      <c r="J60" s="74"/>
      <c r="K60" s="74"/>
      <c r="L60" s="80"/>
      <c r="M60" s="80"/>
      <c r="N60" s="80"/>
      <c r="O60" s="80"/>
      <c r="P60" s="80"/>
      <c r="Q60" s="80"/>
      <c r="R60" s="80"/>
    </row>
    <row r="61" spans="1:18" s="109" customFormat="1" ht="18" hidden="1" customHeight="1">
      <c r="A61" s="10">
        <v>31.1</v>
      </c>
      <c r="B61" s="113" t="s">
        <v>34</v>
      </c>
      <c r="C61" s="175"/>
      <c r="D61" s="195">
        <f>+'Dramakan hosqer'!D73</f>
        <v>0</v>
      </c>
      <c r="E61" s="183">
        <f t="shared" si="1"/>
        <v>0</v>
      </c>
      <c r="F61" s="175"/>
      <c r="G61" s="114"/>
      <c r="H61" s="111"/>
      <c r="I61" s="111"/>
      <c r="J61" s="111"/>
      <c r="K61" s="111"/>
      <c r="L61" s="115"/>
      <c r="M61" s="115"/>
      <c r="N61" s="115"/>
      <c r="O61" s="115"/>
      <c r="P61" s="115"/>
      <c r="Q61" s="115"/>
      <c r="R61" s="115"/>
    </row>
    <row r="62" spans="1:18" s="109" customFormat="1" ht="18.75" hidden="1" customHeight="1">
      <c r="A62" s="10">
        <v>31.2</v>
      </c>
      <c r="B62" s="113" t="s">
        <v>47</v>
      </c>
      <c r="C62" s="175"/>
      <c r="D62" s="195">
        <f>+'Dramakan hosqer'!D74</f>
        <v>0</v>
      </c>
      <c r="E62" s="183">
        <f t="shared" si="1"/>
        <v>0</v>
      </c>
      <c r="F62" s="175"/>
      <c r="G62" s="114"/>
      <c r="H62" s="111"/>
      <c r="I62" s="111"/>
      <c r="J62" s="111"/>
      <c r="K62" s="111"/>
      <c r="L62" s="115"/>
      <c r="M62" s="115"/>
      <c r="N62" s="115"/>
      <c r="O62" s="115"/>
      <c r="P62" s="115"/>
      <c r="Q62" s="115"/>
      <c r="R62" s="115"/>
    </row>
    <row r="63" spans="1:18" s="109" customFormat="1" ht="18" customHeight="1">
      <c r="A63" s="10">
        <v>31.3</v>
      </c>
      <c r="B63" s="116" t="s">
        <v>81</v>
      </c>
      <c r="C63" s="175"/>
      <c r="D63" s="195">
        <f>+'Dramakan hosqer'!D75</f>
        <v>10</v>
      </c>
      <c r="E63" s="183">
        <f t="shared" si="1"/>
        <v>10</v>
      </c>
      <c r="F63" s="175"/>
      <c r="G63" s="114"/>
      <c r="H63" s="111"/>
      <c r="I63" s="111"/>
      <c r="J63" s="111"/>
      <c r="K63" s="111"/>
      <c r="L63" s="115"/>
      <c r="M63" s="115"/>
      <c r="N63" s="115"/>
      <c r="O63" s="115"/>
      <c r="P63" s="115"/>
      <c r="Q63" s="115"/>
      <c r="R63" s="115"/>
    </row>
    <row r="64" spans="1:18" s="38" customFormat="1" ht="18" customHeight="1">
      <c r="A64" s="48">
        <v>32</v>
      </c>
      <c r="B64" s="190" t="s">
        <v>35</v>
      </c>
      <c r="C64" s="182">
        <v>294.5</v>
      </c>
      <c r="D64" s="183">
        <f>+'Dramakan hosqer'!D76</f>
        <v>300.3</v>
      </c>
      <c r="E64" s="183">
        <f t="shared" si="1"/>
        <v>5.8000000000000114</v>
      </c>
      <c r="F64" s="182"/>
      <c r="G64" s="65"/>
      <c r="H64" s="74"/>
      <c r="I64" s="74"/>
      <c r="J64" s="74"/>
      <c r="K64" s="74"/>
      <c r="L64" s="80"/>
      <c r="M64" s="80"/>
      <c r="N64" s="80"/>
      <c r="O64" s="80"/>
      <c r="P64" s="80"/>
      <c r="Q64" s="80"/>
      <c r="R64" s="80"/>
    </row>
    <row r="65" spans="1:20" s="38" customFormat="1" ht="18" hidden="1" customHeight="1">
      <c r="A65" s="48">
        <v>33</v>
      </c>
      <c r="B65" s="185" t="s">
        <v>82</v>
      </c>
      <c r="C65" s="182"/>
      <c r="D65" s="183">
        <f>+'Dramakan hosqer'!D77</f>
        <v>0</v>
      </c>
      <c r="E65" s="183">
        <f t="shared" si="1"/>
        <v>0</v>
      </c>
      <c r="F65" s="182"/>
      <c r="G65" s="69" t="s">
        <v>196</v>
      </c>
      <c r="H65" s="74"/>
      <c r="I65" s="74"/>
      <c r="J65" s="74"/>
      <c r="K65" s="74"/>
      <c r="L65" s="80"/>
      <c r="M65" s="80"/>
      <c r="N65" s="80"/>
      <c r="O65" s="80"/>
      <c r="P65" s="80"/>
      <c r="Q65" s="80"/>
      <c r="R65" s="80"/>
    </row>
    <row r="66" spans="1:20" s="38" customFormat="1" ht="21.75" customHeight="1">
      <c r="A66" s="112" t="s">
        <v>55</v>
      </c>
      <c r="B66" s="9" t="s">
        <v>58</v>
      </c>
      <c r="C66" s="191">
        <f>+C67+C75</f>
        <v>100</v>
      </c>
      <c r="D66" s="191">
        <f>+D67+D75</f>
        <v>100</v>
      </c>
      <c r="E66" s="191">
        <f t="shared" si="1"/>
        <v>0</v>
      </c>
      <c r="F66" s="174"/>
      <c r="G66" s="65"/>
      <c r="H66" s="74"/>
      <c r="I66" s="74"/>
      <c r="J66" s="74"/>
      <c r="K66" s="74"/>
      <c r="L66" s="80"/>
      <c r="M66" s="80"/>
      <c r="N66" s="80"/>
      <c r="O66" s="80"/>
      <c r="P66" s="80"/>
      <c r="Q66" s="80"/>
      <c r="R66" s="80"/>
    </row>
    <row r="67" spans="1:20" s="38" customFormat="1" ht="24" customHeight="1">
      <c r="A67" s="48">
        <v>1</v>
      </c>
      <c r="B67" s="192" t="s">
        <v>87</v>
      </c>
      <c r="C67" s="183">
        <f>SUM(C68:C74)</f>
        <v>100</v>
      </c>
      <c r="D67" s="183">
        <f>SUM(D68:D74)</f>
        <v>100</v>
      </c>
      <c r="E67" s="183">
        <f t="shared" si="1"/>
        <v>0</v>
      </c>
      <c r="F67" s="182"/>
      <c r="G67" s="65"/>
      <c r="H67" s="74"/>
      <c r="I67" s="74"/>
      <c r="J67" s="74"/>
      <c r="K67" s="74"/>
      <c r="L67" s="80"/>
      <c r="M67" s="80"/>
      <c r="N67" s="80"/>
      <c r="O67" s="80"/>
      <c r="P67" s="80"/>
      <c r="Q67" s="80"/>
      <c r="R67" s="80"/>
    </row>
    <row r="68" spans="1:20" s="38" customFormat="1" ht="18" customHeight="1">
      <c r="A68" s="48">
        <v>1.1000000000000001</v>
      </c>
      <c r="B68" s="193" t="s">
        <v>83</v>
      </c>
      <c r="C68" s="182">
        <v>100</v>
      </c>
      <c r="D68" s="183">
        <f>+'Dramakan hosqer'!D80</f>
        <v>100</v>
      </c>
      <c r="E68" s="183">
        <f t="shared" si="1"/>
        <v>0</v>
      </c>
      <c r="F68" s="182"/>
      <c r="G68" s="65"/>
      <c r="H68" s="74"/>
      <c r="I68" s="74"/>
      <c r="J68" s="74"/>
      <c r="K68" s="74"/>
      <c r="L68" s="80"/>
      <c r="M68" s="80"/>
      <c r="N68" s="80"/>
      <c r="O68" s="80"/>
      <c r="P68" s="80"/>
      <c r="Q68" s="80"/>
      <c r="R68" s="80"/>
    </row>
    <row r="69" spans="1:20" s="38" customFormat="1" ht="36" hidden="1" customHeight="1">
      <c r="A69" s="48">
        <v>1.2</v>
      </c>
      <c r="B69" s="193" t="s">
        <v>84</v>
      </c>
      <c r="C69" s="182"/>
      <c r="D69" s="183">
        <f>+'Dramakan hosqer'!D81</f>
        <v>0</v>
      </c>
      <c r="E69" s="183">
        <f t="shared" si="1"/>
        <v>0</v>
      </c>
      <c r="F69" s="182"/>
      <c r="G69" s="65"/>
      <c r="H69" s="74"/>
      <c r="I69" s="74"/>
      <c r="J69" s="74"/>
      <c r="K69" s="74"/>
      <c r="L69" s="80"/>
      <c r="M69" s="80"/>
      <c r="N69" s="80"/>
      <c r="O69" s="80"/>
      <c r="P69" s="80"/>
      <c r="Q69" s="80"/>
      <c r="R69" s="80"/>
    </row>
    <row r="70" spans="1:20" s="38" customFormat="1" ht="18" hidden="1" customHeight="1">
      <c r="A70" s="48">
        <v>1.3</v>
      </c>
      <c r="B70" s="193" t="s">
        <v>85</v>
      </c>
      <c r="C70" s="182"/>
      <c r="D70" s="183">
        <f>+'Dramakan hosqer'!D82</f>
        <v>0</v>
      </c>
      <c r="E70" s="183">
        <f t="shared" si="1"/>
        <v>0</v>
      </c>
      <c r="F70" s="182"/>
      <c r="G70" s="65"/>
      <c r="H70" s="74"/>
      <c r="I70" s="74"/>
      <c r="J70" s="74"/>
      <c r="K70" s="74"/>
      <c r="L70" s="80"/>
      <c r="M70" s="80"/>
      <c r="N70" s="80"/>
      <c r="O70" s="80"/>
      <c r="P70" s="80"/>
      <c r="Q70" s="80"/>
      <c r="R70" s="80"/>
    </row>
    <row r="71" spans="1:20" s="38" customFormat="1" ht="18" hidden="1" customHeight="1">
      <c r="A71" s="48">
        <v>1.4</v>
      </c>
      <c r="B71" s="193" t="s">
        <v>190</v>
      </c>
      <c r="C71" s="182"/>
      <c r="D71" s="183">
        <f>+'Dramakan hosqer'!D83</f>
        <v>0</v>
      </c>
      <c r="E71" s="183">
        <f t="shared" si="1"/>
        <v>0</v>
      </c>
      <c r="F71" s="182"/>
      <c r="G71" s="65"/>
      <c r="H71" s="74"/>
      <c r="I71" s="74"/>
      <c r="J71" s="74"/>
      <c r="K71" s="74"/>
      <c r="L71" s="80"/>
      <c r="M71" s="80"/>
      <c r="N71" s="80"/>
      <c r="O71" s="80"/>
      <c r="P71" s="80"/>
      <c r="Q71" s="80"/>
      <c r="R71" s="80"/>
    </row>
    <row r="72" spans="1:20" s="38" customFormat="1" ht="18" hidden="1" customHeight="1">
      <c r="A72" s="48">
        <v>1.5</v>
      </c>
      <c r="B72" s="193" t="s">
        <v>63</v>
      </c>
      <c r="C72" s="182"/>
      <c r="D72" s="183">
        <f>+'Dramakan hosqer'!D84</f>
        <v>0</v>
      </c>
      <c r="E72" s="183">
        <f t="shared" ref="E72:E78" si="2">D72-C72</f>
        <v>0</v>
      </c>
      <c r="F72" s="182"/>
      <c r="G72" s="65"/>
      <c r="H72" s="74"/>
      <c r="I72" s="74"/>
      <c r="J72" s="74"/>
      <c r="K72" s="74"/>
      <c r="L72" s="80"/>
      <c r="M72" s="80"/>
      <c r="N72" s="80"/>
      <c r="O72" s="80"/>
      <c r="P72" s="80"/>
      <c r="Q72" s="80"/>
      <c r="R72" s="80"/>
    </row>
    <row r="73" spans="1:20" s="38" customFormat="1" ht="18" hidden="1" customHeight="1">
      <c r="A73" s="48">
        <v>1.6</v>
      </c>
      <c r="B73" s="194" t="s">
        <v>64</v>
      </c>
      <c r="C73" s="182"/>
      <c r="D73" s="182">
        <f>+'Dramakan hosqer'!D85</f>
        <v>0</v>
      </c>
      <c r="E73" s="183">
        <f t="shared" si="2"/>
        <v>0</v>
      </c>
      <c r="F73" s="182"/>
      <c r="G73" s="65"/>
      <c r="H73" s="74"/>
      <c r="I73" s="74"/>
      <c r="J73" s="74"/>
      <c r="K73" s="74"/>
      <c r="L73" s="80"/>
      <c r="M73" s="80"/>
      <c r="N73" s="80"/>
      <c r="O73" s="80"/>
      <c r="P73" s="80"/>
      <c r="Q73" s="80"/>
      <c r="R73" s="80"/>
    </row>
    <row r="74" spans="1:20" s="49" customFormat="1" ht="18" hidden="1" customHeight="1">
      <c r="A74" s="48">
        <v>1.7</v>
      </c>
      <c r="B74" s="194"/>
      <c r="C74" s="182"/>
      <c r="D74" s="182">
        <f>+'Dramakan hosqer'!D86</f>
        <v>0</v>
      </c>
      <c r="E74" s="183">
        <f t="shared" si="2"/>
        <v>0</v>
      </c>
      <c r="F74" s="182"/>
      <c r="G74" s="37" t="s">
        <v>267</v>
      </c>
      <c r="H74" s="70"/>
      <c r="I74" s="70"/>
      <c r="J74" s="74"/>
      <c r="K74" s="74"/>
      <c r="L74" s="74"/>
      <c r="M74" s="74"/>
      <c r="N74" s="80"/>
      <c r="O74" s="80"/>
      <c r="P74" s="80"/>
      <c r="Q74" s="80"/>
      <c r="R74" s="80"/>
      <c r="S74" s="80"/>
      <c r="T74" s="80"/>
    </row>
    <row r="75" spans="1:20" s="49" customFormat="1" ht="39.75" hidden="1" customHeight="1">
      <c r="A75" s="48">
        <v>2</v>
      </c>
      <c r="B75" s="193" t="s">
        <v>86</v>
      </c>
      <c r="C75" s="183">
        <f>SUM(C76:C78)</f>
        <v>0</v>
      </c>
      <c r="D75" s="183">
        <f>SUM(D76:D78)</f>
        <v>0</v>
      </c>
      <c r="E75" s="183">
        <f t="shared" si="2"/>
        <v>0</v>
      </c>
      <c r="F75" s="182"/>
      <c r="G75" s="65"/>
      <c r="H75" s="70"/>
      <c r="I75" s="70"/>
      <c r="J75" s="74"/>
      <c r="K75" s="74"/>
      <c r="L75" s="74"/>
      <c r="M75" s="74"/>
      <c r="N75" s="80"/>
      <c r="O75" s="80"/>
      <c r="P75" s="80"/>
      <c r="Q75" s="80"/>
      <c r="R75" s="80"/>
      <c r="S75" s="80"/>
      <c r="T75" s="80"/>
    </row>
    <row r="76" spans="1:20" s="61" customFormat="1" ht="18.75" hidden="1" customHeight="1">
      <c r="A76" s="48">
        <v>2.1</v>
      </c>
      <c r="B76" s="192" t="s">
        <v>60</v>
      </c>
      <c r="C76" s="182"/>
      <c r="D76" s="183">
        <f>+'Dramakan hosqer'!D88</f>
        <v>0</v>
      </c>
      <c r="E76" s="183">
        <f t="shared" si="2"/>
        <v>0</v>
      </c>
      <c r="F76" s="182"/>
      <c r="G76" s="118"/>
      <c r="H76" s="70"/>
      <c r="I76" s="70"/>
      <c r="J76" s="63"/>
      <c r="K76" s="63"/>
      <c r="L76" s="63"/>
      <c r="M76" s="63"/>
      <c r="N76" s="63"/>
      <c r="O76" s="60"/>
      <c r="P76" s="60"/>
      <c r="Q76" s="60"/>
    </row>
    <row r="77" spans="1:20" s="38" customFormat="1" ht="19.5" hidden="1" customHeight="1">
      <c r="A77" s="48">
        <v>2.2000000000000002</v>
      </c>
      <c r="B77" s="192" t="s">
        <v>59</v>
      </c>
      <c r="C77" s="182"/>
      <c r="D77" s="183">
        <f>+'Dramakan hosqer'!D89</f>
        <v>0</v>
      </c>
      <c r="E77" s="183">
        <f t="shared" si="2"/>
        <v>0</v>
      </c>
      <c r="F77" s="182"/>
      <c r="G77" s="65"/>
      <c r="H77" s="70"/>
      <c r="I77" s="70"/>
      <c r="J77" s="74"/>
      <c r="K77" s="74"/>
      <c r="L77" s="74"/>
      <c r="M77" s="74"/>
      <c r="N77" s="80"/>
      <c r="O77" s="80"/>
      <c r="P77" s="80"/>
      <c r="Q77" s="80"/>
      <c r="R77" s="80"/>
      <c r="S77" s="80"/>
      <c r="T77" s="80"/>
    </row>
    <row r="78" spans="1:20" s="38" customFormat="1" ht="37.5" hidden="1" customHeight="1">
      <c r="A78" s="48">
        <v>2.2999999999999998</v>
      </c>
      <c r="B78" s="192" t="s">
        <v>48</v>
      </c>
      <c r="C78" s="182"/>
      <c r="D78" s="183">
        <f>+'Dramakan hosqer'!D90</f>
        <v>0</v>
      </c>
      <c r="E78" s="183">
        <f t="shared" si="2"/>
        <v>0</v>
      </c>
      <c r="F78" s="182"/>
      <c r="G78" s="65"/>
      <c r="H78" s="70"/>
      <c r="I78" s="70"/>
      <c r="J78" s="74"/>
      <c r="K78" s="74"/>
      <c r="L78" s="74"/>
      <c r="M78" s="74"/>
      <c r="N78" s="80"/>
      <c r="O78" s="80"/>
      <c r="P78" s="80"/>
      <c r="Q78" s="80"/>
      <c r="R78" s="80"/>
      <c r="S78" s="80"/>
      <c r="T78" s="80"/>
    </row>
    <row r="79" spans="1:20" s="38" customFormat="1" ht="38.25" customHeight="1">
      <c r="A79" s="112" t="s">
        <v>56</v>
      </c>
      <c r="B79" s="9" t="s">
        <v>127</v>
      </c>
      <c r="C79" s="191">
        <f>SUM(C80:C81)</f>
        <v>0</v>
      </c>
      <c r="D79" s="191">
        <f>SUM(D80:D81)</f>
        <v>300</v>
      </c>
      <c r="E79" s="191">
        <f t="shared" ref="E79:E82" si="3">D79-C79</f>
        <v>300</v>
      </c>
      <c r="F79" s="174"/>
      <c r="G79" s="65"/>
      <c r="H79" s="70"/>
      <c r="I79" s="70"/>
      <c r="J79" s="74"/>
      <c r="K79" s="74"/>
      <c r="L79" s="74"/>
      <c r="M79" s="74"/>
      <c r="N79" s="80"/>
      <c r="O79" s="80"/>
      <c r="P79" s="80"/>
      <c r="Q79" s="80"/>
      <c r="R79" s="80"/>
      <c r="S79" s="80"/>
      <c r="T79" s="80"/>
    </row>
    <row r="80" spans="1:20" s="38" customFormat="1" ht="18" customHeight="1">
      <c r="A80" s="48">
        <v>1</v>
      </c>
      <c r="B80" s="188" t="str">
        <f>+'Dramakan hosqer'!B92</f>
        <v>պարգևատրման գծով</v>
      </c>
      <c r="C80" s="182"/>
      <c r="D80" s="182">
        <f>+'Dramakan hosqer'!D92</f>
        <v>300</v>
      </c>
      <c r="E80" s="182">
        <f>D80-C80</f>
        <v>300</v>
      </c>
      <c r="F80" s="182"/>
      <c r="G80" s="65"/>
      <c r="H80" s="70"/>
      <c r="I80" s="70"/>
      <c r="J80" s="74"/>
      <c r="K80" s="74"/>
      <c r="L80" s="74"/>
      <c r="M80" s="74"/>
      <c r="N80" s="80"/>
      <c r="O80" s="80"/>
      <c r="P80" s="80"/>
      <c r="Q80" s="80"/>
      <c r="R80" s="80"/>
      <c r="S80" s="80"/>
      <c r="T80" s="80"/>
    </row>
    <row r="81" spans="1:20" s="47" customFormat="1" ht="18" hidden="1" customHeight="1">
      <c r="A81" s="48">
        <v>2</v>
      </c>
      <c r="B81" s="188">
        <f>+'Dramakan hosqer'!B93</f>
        <v>0</v>
      </c>
      <c r="C81" s="182"/>
      <c r="D81" s="182">
        <f>+'Dramakan hosqer'!D93</f>
        <v>0</v>
      </c>
      <c r="E81" s="182">
        <f>D81-C81</f>
        <v>0</v>
      </c>
      <c r="F81" s="182"/>
      <c r="G81" s="65"/>
      <c r="H81" s="70"/>
      <c r="I81" s="70"/>
      <c r="J81" s="64"/>
      <c r="K81" s="64"/>
      <c r="L81" s="64"/>
      <c r="M81" s="64"/>
      <c r="N81" s="62"/>
      <c r="O81" s="62"/>
      <c r="P81" s="62"/>
      <c r="Q81" s="62"/>
      <c r="R81" s="62"/>
      <c r="S81" s="62"/>
      <c r="T81" s="62"/>
    </row>
    <row r="82" spans="1:20" s="33" customFormat="1" ht="43.5" customHeight="1">
      <c r="A82" s="8" t="s">
        <v>36</v>
      </c>
      <c r="B82" s="9" t="s">
        <v>37</v>
      </c>
      <c r="C82" s="191">
        <f>C6+C7-C22</f>
        <v>2340.2999999999993</v>
      </c>
      <c r="D82" s="191">
        <f>D6+D7-D22</f>
        <v>1944.1000000000022</v>
      </c>
      <c r="E82" s="191">
        <f t="shared" si="3"/>
        <v>-396.19999999999709</v>
      </c>
      <c r="F82" s="174"/>
      <c r="G82" s="89"/>
      <c r="H82" s="70"/>
      <c r="I82" s="70"/>
      <c r="J82" s="76"/>
      <c r="K82" s="76"/>
      <c r="L82" s="76"/>
      <c r="M82" s="76"/>
      <c r="N82" s="82"/>
      <c r="O82" s="82"/>
      <c r="P82" s="82"/>
      <c r="Q82" s="82"/>
      <c r="R82" s="82"/>
      <c r="S82" s="82"/>
      <c r="T82" s="82"/>
    </row>
    <row r="83" spans="1:20" s="16" customFormat="1" ht="46.5" customHeight="1">
      <c r="A83" s="14"/>
      <c r="B83" s="14"/>
      <c r="C83" s="14"/>
      <c r="D83" s="14"/>
      <c r="E83" s="14"/>
      <c r="F83" s="14"/>
      <c r="G83" s="85"/>
      <c r="H83" s="70"/>
      <c r="I83" s="70"/>
      <c r="J83" s="71"/>
      <c r="K83" s="71"/>
      <c r="L83" s="71"/>
      <c r="M83" s="71"/>
      <c r="N83" s="78"/>
      <c r="O83" s="78"/>
      <c r="P83" s="78"/>
      <c r="Q83" s="78"/>
      <c r="R83" s="78"/>
      <c r="S83" s="78"/>
      <c r="T83" s="78"/>
    </row>
    <row r="84" spans="1:20" s="16" customFormat="1" ht="25.5" customHeight="1">
      <c r="B84" s="12" t="s">
        <v>2</v>
      </c>
      <c r="C84" s="14"/>
      <c r="D84" s="547" t="str">
        <f>+'Ekamut-caxs'!C81</f>
        <v>Հռիփսիմե Խրիմյան</v>
      </c>
      <c r="E84" s="544"/>
      <c r="F84" s="76"/>
      <c r="G84" s="85"/>
      <c r="H84" s="70"/>
      <c r="I84" s="70"/>
      <c r="J84" s="71"/>
      <c r="K84" s="71"/>
      <c r="L84" s="71"/>
      <c r="M84" s="71"/>
      <c r="N84" s="78"/>
      <c r="O84" s="78"/>
      <c r="P84" s="78"/>
      <c r="Q84" s="78"/>
      <c r="R84" s="78"/>
      <c r="S84" s="78"/>
      <c r="T84" s="78"/>
    </row>
    <row r="85" spans="1:20" ht="13.5" customHeight="1">
      <c r="A85" s="16"/>
      <c r="B85" s="16" t="s">
        <v>4</v>
      </c>
      <c r="C85" s="16"/>
      <c r="D85" s="546" t="s">
        <v>92</v>
      </c>
      <c r="E85" s="546"/>
      <c r="F85" s="237"/>
    </row>
    <row r="86" spans="1:20" s="13" customFormat="1" ht="22.5" customHeight="1">
      <c r="A86" s="14"/>
      <c r="B86" s="33" t="s">
        <v>6</v>
      </c>
      <c r="C86" s="14"/>
      <c r="D86" s="544" t="str">
        <f>+'Ekamut-caxs'!C83</f>
        <v>Սիլվա Քույումջյան</v>
      </c>
      <c r="E86" s="544"/>
      <c r="F86" s="76"/>
      <c r="G86" s="83"/>
      <c r="H86" s="70"/>
      <c r="I86" s="70"/>
      <c r="J86" s="70"/>
      <c r="K86" s="70"/>
      <c r="L86" s="70"/>
      <c r="M86" s="70"/>
      <c r="N86" s="77"/>
      <c r="O86" s="77"/>
      <c r="P86" s="77"/>
      <c r="Q86" s="77"/>
      <c r="R86" s="77"/>
      <c r="S86" s="77"/>
      <c r="T86" s="77"/>
    </row>
    <row r="87" spans="1:20" s="13" customFormat="1" ht="12" customHeight="1">
      <c r="A87" s="14"/>
      <c r="B87" s="14"/>
      <c r="C87" s="14"/>
      <c r="D87" s="546" t="s">
        <v>92</v>
      </c>
      <c r="E87" s="546"/>
      <c r="F87" s="237"/>
      <c r="G87" s="83"/>
      <c r="H87" s="70"/>
      <c r="I87" s="70"/>
      <c r="J87" s="70"/>
      <c r="K87" s="70"/>
      <c r="L87" s="70"/>
      <c r="M87" s="70"/>
      <c r="N87" s="77"/>
      <c r="O87" s="77"/>
      <c r="P87" s="77"/>
      <c r="Q87" s="77"/>
      <c r="R87" s="77"/>
      <c r="S87" s="77"/>
      <c r="T87" s="77"/>
    </row>
    <row r="88" spans="1:20" s="13" customFormat="1">
      <c r="A88" s="14"/>
      <c r="B88" s="110" t="s">
        <v>1</v>
      </c>
      <c r="C88" s="14"/>
      <c r="D88" s="14"/>
      <c r="E88" s="14"/>
      <c r="F88" s="14"/>
      <c r="G88" s="83"/>
      <c r="H88" s="70"/>
      <c r="I88" s="70"/>
      <c r="J88" s="70"/>
      <c r="K88" s="70"/>
      <c r="L88" s="70"/>
      <c r="M88" s="70"/>
      <c r="N88" s="77"/>
      <c r="O88" s="77"/>
      <c r="P88" s="77"/>
      <c r="Q88" s="77"/>
      <c r="R88" s="77"/>
      <c r="S88" s="77"/>
      <c r="T88" s="77"/>
    </row>
    <row r="89" spans="1:20" s="13" customFormat="1">
      <c r="G89" s="83"/>
      <c r="H89" s="70"/>
      <c r="I89" s="70"/>
      <c r="J89" s="70"/>
      <c r="K89" s="70"/>
      <c r="L89" s="70"/>
      <c r="M89" s="70"/>
      <c r="N89" s="77"/>
      <c r="O89" s="77"/>
      <c r="P89" s="77"/>
      <c r="Q89" s="77"/>
      <c r="R89" s="77"/>
      <c r="S89" s="77"/>
      <c r="T89" s="77"/>
    </row>
    <row r="90" spans="1:20" s="13" customFormat="1">
      <c r="G90" s="83"/>
      <c r="H90" s="70"/>
      <c r="I90" s="70"/>
      <c r="J90" s="70"/>
      <c r="K90" s="70"/>
      <c r="L90" s="70"/>
      <c r="M90" s="70"/>
      <c r="N90" s="77"/>
      <c r="O90" s="77"/>
      <c r="P90" s="77"/>
      <c r="Q90" s="77"/>
      <c r="R90" s="77"/>
      <c r="S90" s="77"/>
      <c r="T90" s="77"/>
    </row>
    <row r="91" spans="1:20" s="13" customFormat="1">
      <c r="G91" s="83"/>
      <c r="H91" s="70"/>
      <c r="I91" s="70"/>
      <c r="J91" s="70"/>
      <c r="K91" s="70"/>
      <c r="L91" s="70"/>
      <c r="M91" s="70"/>
      <c r="N91" s="77"/>
      <c r="O91" s="77"/>
      <c r="P91" s="77"/>
      <c r="Q91" s="77"/>
      <c r="R91" s="77"/>
      <c r="S91" s="77"/>
      <c r="T91" s="77"/>
    </row>
    <row r="92" spans="1:20" s="13" customFormat="1">
      <c r="G92" s="83"/>
      <c r="H92" s="70"/>
      <c r="I92" s="70"/>
      <c r="J92" s="70"/>
      <c r="K92" s="70"/>
      <c r="L92" s="70"/>
      <c r="M92" s="70"/>
      <c r="N92" s="77"/>
      <c r="O92" s="77"/>
      <c r="P92" s="77"/>
      <c r="Q92" s="77"/>
      <c r="R92" s="77"/>
      <c r="S92" s="77"/>
      <c r="T92" s="77"/>
    </row>
    <row r="93" spans="1:20" s="13" customFormat="1">
      <c r="G93" s="83"/>
      <c r="H93" s="70"/>
      <c r="I93" s="70"/>
      <c r="J93" s="70"/>
      <c r="K93" s="70"/>
      <c r="L93" s="70"/>
      <c r="M93" s="70"/>
      <c r="N93" s="77"/>
      <c r="O93" s="77"/>
      <c r="P93" s="77"/>
      <c r="Q93" s="77"/>
      <c r="R93" s="77"/>
      <c r="S93" s="77"/>
      <c r="T93" s="77"/>
    </row>
    <row r="94" spans="1:20" s="13" customFormat="1">
      <c r="G94" s="83"/>
      <c r="H94" s="70"/>
      <c r="I94" s="70"/>
      <c r="J94" s="70"/>
      <c r="K94" s="70"/>
      <c r="L94" s="70"/>
      <c r="M94" s="70"/>
      <c r="N94" s="77"/>
      <c r="O94" s="77"/>
      <c r="P94" s="77"/>
      <c r="Q94" s="77"/>
      <c r="R94" s="77"/>
      <c r="S94" s="77"/>
      <c r="T94" s="77"/>
    </row>
    <row r="95" spans="1:20" s="13" customFormat="1">
      <c r="G95" s="83"/>
      <c r="H95" s="70"/>
      <c r="I95" s="70"/>
      <c r="J95" s="70"/>
      <c r="K95" s="70"/>
      <c r="L95" s="70"/>
      <c r="M95" s="70"/>
      <c r="N95" s="77"/>
      <c r="O95" s="77"/>
      <c r="P95" s="77"/>
      <c r="Q95" s="77"/>
      <c r="R95" s="77"/>
      <c r="S95" s="77"/>
      <c r="T95" s="77"/>
    </row>
    <row r="96" spans="1:20" s="13" customFormat="1">
      <c r="G96" s="83"/>
      <c r="H96" s="70"/>
      <c r="I96" s="70"/>
      <c r="J96" s="70"/>
      <c r="K96" s="70"/>
      <c r="L96" s="70"/>
      <c r="M96" s="70"/>
      <c r="N96" s="77"/>
      <c r="O96" s="77"/>
      <c r="P96" s="77"/>
      <c r="Q96" s="77"/>
      <c r="R96" s="77"/>
      <c r="S96" s="77"/>
      <c r="T96" s="77"/>
    </row>
    <row r="97" spans="7:20" s="13" customFormat="1">
      <c r="G97" s="83"/>
      <c r="H97" s="70"/>
      <c r="I97" s="70"/>
      <c r="J97" s="70"/>
      <c r="K97" s="70"/>
      <c r="L97" s="70"/>
      <c r="M97" s="70"/>
      <c r="N97" s="77"/>
      <c r="O97" s="77"/>
      <c r="P97" s="77"/>
      <c r="Q97" s="77"/>
      <c r="R97" s="77"/>
      <c r="S97" s="77"/>
      <c r="T97" s="77"/>
    </row>
    <row r="98" spans="7:20" s="13" customFormat="1">
      <c r="G98" s="83"/>
      <c r="H98" s="70"/>
      <c r="I98" s="70"/>
      <c r="J98" s="70"/>
      <c r="K98" s="70"/>
      <c r="L98" s="70"/>
      <c r="M98" s="70"/>
      <c r="N98" s="77"/>
      <c r="O98" s="77"/>
      <c r="P98" s="77"/>
      <c r="Q98" s="77"/>
      <c r="R98" s="77"/>
      <c r="S98" s="77"/>
      <c r="T98" s="77"/>
    </row>
    <row r="99" spans="7:20" s="13" customFormat="1">
      <c r="G99" s="83"/>
      <c r="H99" s="70"/>
      <c r="I99" s="70"/>
      <c r="J99" s="70"/>
      <c r="K99" s="70"/>
      <c r="L99" s="70"/>
      <c r="M99" s="70"/>
      <c r="N99" s="77"/>
      <c r="O99" s="77"/>
      <c r="P99" s="77"/>
      <c r="Q99" s="77"/>
      <c r="R99" s="77"/>
      <c r="S99" s="77"/>
      <c r="T99" s="77"/>
    </row>
    <row r="100" spans="7:20" s="13" customFormat="1">
      <c r="G100" s="83"/>
      <c r="H100" s="70"/>
      <c r="I100" s="70"/>
      <c r="J100" s="70"/>
      <c r="K100" s="70"/>
      <c r="L100" s="70"/>
      <c r="M100" s="70"/>
      <c r="N100" s="77"/>
      <c r="O100" s="77"/>
      <c r="P100" s="77"/>
      <c r="Q100" s="77"/>
      <c r="R100" s="77"/>
      <c r="S100" s="77"/>
      <c r="T100" s="77"/>
    </row>
    <row r="101" spans="7:20" s="13" customFormat="1">
      <c r="G101" s="83"/>
      <c r="H101" s="70"/>
      <c r="I101" s="70"/>
      <c r="J101" s="70"/>
      <c r="K101" s="70"/>
      <c r="L101" s="70"/>
      <c r="M101" s="70"/>
      <c r="N101" s="77"/>
      <c r="O101" s="77"/>
      <c r="P101" s="77"/>
      <c r="Q101" s="77"/>
      <c r="R101" s="77"/>
      <c r="S101" s="77"/>
      <c r="T101" s="77"/>
    </row>
    <row r="102" spans="7:20" s="13" customFormat="1">
      <c r="G102" s="83"/>
      <c r="H102" s="70"/>
      <c r="I102" s="70"/>
      <c r="J102" s="70"/>
      <c r="K102" s="70"/>
      <c r="L102" s="70"/>
      <c r="M102" s="70"/>
      <c r="N102" s="77"/>
      <c r="O102" s="77"/>
      <c r="P102" s="77"/>
      <c r="Q102" s="77"/>
      <c r="R102" s="77"/>
      <c r="S102" s="77"/>
      <c r="T102" s="77"/>
    </row>
    <row r="103" spans="7:20" s="13" customFormat="1">
      <c r="G103" s="83"/>
      <c r="H103" s="70"/>
      <c r="I103" s="70"/>
      <c r="J103" s="70"/>
      <c r="K103" s="70"/>
      <c r="L103" s="70"/>
      <c r="M103" s="70"/>
      <c r="N103" s="77"/>
      <c r="O103" s="77"/>
      <c r="P103" s="77"/>
      <c r="Q103" s="77"/>
      <c r="R103" s="77"/>
      <c r="S103" s="77"/>
      <c r="T103" s="77"/>
    </row>
    <row r="104" spans="7:20" s="13" customFormat="1">
      <c r="G104" s="83"/>
      <c r="H104" s="70"/>
      <c r="I104" s="70"/>
      <c r="J104" s="70"/>
      <c r="K104" s="70"/>
      <c r="L104" s="70"/>
      <c r="M104" s="70"/>
      <c r="N104" s="77"/>
      <c r="O104" s="77"/>
      <c r="P104" s="77"/>
      <c r="Q104" s="77"/>
      <c r="R104" s="77"/>
      <c r="S104" s="77"/>
      <c r="T104" s="77"/>
    </row>
    <row r="105" spans="7:20" s="13" customFormat="1">
      <c r="G105" s="83"/>
      <c r="H105" s="70"/>
      <c r="I105" s="70"/>
      <c r="J105" s="70"/>
      <c r="K105" s="70"/>
      <c r="L105" s="70"/>
      <c r="M105" s="70"/>
      <c r="N105" s="77"/>
      <c r="O105" s="77"/>
      <c r="P105" s="77"/>
      <c r="Q105" s="77"/>
      <c r="R105" s="77"/>
      <c r="S105" s="77"/>
      <c r="T105" s="77"/>
    </row>
    <row r="106" spans="7:20" s="13" customFormat="1">
      <c r="G106" s="83"/>
      <c r="H106" s="70"/>
      <c r="I106" s="70"/>
      <c r="J106" s="70"/>
      <c r="K106" s="70"/>
      <c r="L106" s="70"/>
      <c r="M106" s="70"/>
      <c r="N106" s="77"/>
      <c r="O106" s="77"/>
      <c r="P106" s="77"/>
      <c r="Q106" s="77"/>
      <c r="R106" s="77"/>
      <c r="S106" s="77"/>
      <c r="T106" s="77"/>
    </row>
    <row r="107" spans="7:20" s="13" customFormat="1">
      <c r="G107" s="83"/>
      <c r="H107" s="70"/>
      <c r="I107" s="70"/>
      <c r="J107" s="70"/>
      <c r="K107" s="70"/>
      <c r="L107" s="70"/>
      <c r="M107" s="70"/>
      <c r="N107" s="77"/>
      <c r="O107" s="77"/>
      <c r="P107" s="77"/>
      <c r="Q107" s="77"/>
      <c r="R107" s="77"/>
      <c r="S107" s="77"/>
      <c r="T107" s="77"/>
    </row>
    <row r="108" spans="7:20" s="13" customFormat="1">
      <c r="G108" s="83"/>
      <c r="H108" s="70"/>
      <c r="I108" s="70"/>
      <c r="J108" s="70"/>
      <c r="K108" s="70"/>
      <c r="L108" s="70"/>
      <c r="M108" s="70"/>
      <c r="N108" s="77"/>
      <c r="O108" s="77"/>
      <c r="P108" s="77"/>
      <c r="Q108" s="77"/>
      <c r="R108" s="77"/>
      <c r="S108" s="77"/>
      <c r="T108" s="77"/>
    </row>
    <row r="109" spans="7:20" s="13" customFormat="1">
      <c r="G109" s="83"/>
      <c r="H109" s="70"/>
      <c r="I109" s="70"/>
      <c r="J109" s="70"/>
      <c r="K109" s="70"/>
      <c r="L109" s="70"/>
      <c r="M109" s="70"/>
      <c r="N109" s="77"/>
      <c r="O109" s="77"/>
      <c r="P109" s="77"/>
      <c r="Q109" s="77"/>
      <c r="R109" s="77"/>
      <c r="S109" s="77"/>
      <c r="T109" s="77"/>
    </row>
    <row r="110" spans="7:20" s="13" customFormat="1">
      <c r="G110" s="83"/>
      <c r="H110" s="70"/>
      <c r="I110" s="70"/>
      <c r="J110" s="70"/>
      <c r="K110" s="70"/>
      <c r="L110" s="70"/>
      <c r="M110" s="70"/>
      <c r="N110" s="77"/>
      <c r="O110" s="77"/>
      <c r="P110" s="77"/>
      <c r="Q110" s="77"/>
      <c r="R110" s="77"/>
      <c r="S110" s="77"/>
      <c r="T110" s="77"/>
    </row>
    <row r="111" spans="7:20" s="13" customFormat="1">
      <c r="G111" s="83"/>
      <c r="H111" s="70"/>
      <c r="I111" s="70"/>
      <c r="J111" s="70"/>
      <c r="K111" s="70"/>
      <c r="L111" s="70"/>
      <c r="M111" s="70"/>
      <c r="N111" s="77"/>
      <c r="O111" s="77"/>
      <c r="P111" s="77"/>
      <c r="Q111" s="77"/>
      <c r="R111" s="77"/>
      <c r="S111" s="77"/>
      <c r="T111" s="77"/>
    </row>
    <row r="112" spans="7:20" s="13" customFormat="1">
      <c r="G112" s="83"/>
      <c r="H112" s="70"/>
      <c r="I112" s="70"/>
      <c r="J112" s="70"/>
      <c r="K112" s="70"/>
      <c r="L112" s="70"/>
      <c r="M112" s="70"/>
      <c r="N112" s="77"/>
      <c r="O112" s="77"/>
      <c r="P112" s="77"/>
      <c r="Q112" s="77"/>
      <c r="R112" s="77"/>
      <c r="S112" s="77"/>
      <c r="T112" s="77"/>
    </row>
    <row r="113" spans="7:20" s="13" customFormat="1">
      <c r="G113" s="83"/>
      <c r="H113" s="70"/>
      <c r="I113" s="70"/>
      <c r="J113" s="70"/>
      <c r="K113" s="70"/>
      <c r="L113" s="70"/>
      <c r="M113" s="70"/>
      <c r="N113" s="77"/>
      <c r="O113" s="77"/>
      <c r="P113" s="77"/>
      <c r="Q113" s="77"/>
      <c r="R113" s="77"/>
      <c r="S113" s="77"/>
      <c r="T113" s="77"/>
    </row>
    <row r="114" spans="7:20" s="13" customFormat="1">
      <c r="G114" s="83"/>
      <c r="H114" s="70"/>
      <c r="I114" s="70"/>
      <c r="J114" s="70"/>
      <c r="K114" s="70"/>
      <c r="L114" s="70"/>
      <c r="M114" s="70"/>
      <c r="N114" s="77"/>
      <c r="O114" s="77"/>
      <c r="P114" s="77"/>
      <c r="Q114" s="77"/>
      <c r="R114" s="77"/>
      <c r="S114" s="77"/>
      <c r="T114" s="77"/>
    </row>
    <row r="115" spans="7:20" s="13" customFormat="1">
      <c r="G115" s="83"/>
      <c r="H115" s="70"/>
      <c r="I115" s="70"/>
      <c r="J115" s="70"/>
      <c r="K115" s="70"/>
      <c r="L115" s="70"/>
      <c r="M115" s="70"/>
      <c r="N115" s="77"/>
      <c r="O115" s="77"/>
      <c r="P115" s="77"/>
      <c r="Q115" s="77"/>
      <c r="R115" s="77"/>
      <c r="S115" s="77"/>
      <c r="T115" s="77"/>
    </row>
    <row r="116" spans="7:20" s="13" customFormat="1">
      <c r="G116" s="83"/>
      <c r="H116" s="70"/>
      <c r="I116" s="70"/>
      <c r="J116" s="70"/>
      <c r="K116" s="70"/>
      <c r="L116" s="70"/>
      <c r="M116" s="70"/>
      <c r="N116" s="77"/>
      <c r="O116" s="77"/>
      <c r="P116" s="77"/>
      <c r="Q116" s="77"/>
      <c r="R116" s="77"/>
      <c r="S116" s="77"/>
      <c r="T116" s="77"/>
    </row>
    <row r="117" spans="7:20" s="13" customFormat="1">
      <c r="G117" s="83"/>
      <c r="H117" s="70"/>
      <c r="I117" s="70"/>
      <c r="J117" s="70"/>
      <c r="K117" s="70"/>
      <c r="L117" s="70"/>
      <c r="M117" s="70"/>
      <c r="N117" s="77"/>
      <c r="O117" s="77"/>
      <c r="P117" s="77"/>
      <c r="Q117" s="77"/>
      <c r="R117" s="77"/>
      <c r="S117" s="77"/>
      <c r="T117" s="77"/>
    </row>
    <row r="118" spans="7:20" s="13" customFormat="1">
      <c r="G118" s="83"/>
      <c r="H118" s="70"/>
      <c r="I118" s="70"/>
      <c r="J118" s="70"/>
      <c r="K118" s="70"/>
      <c r="L118" s="70"/>
      <c r="M118" s="70"/>
      <c r="N118" s="77"/>
      <c r="O118" s="77"/>
      <c r="P118" s="77"/>
      <c r="Q118" s="77"/>
      <c r="R118" s="77"/>
      <c r="S118" s="77"/>
      <c r="T118" s="77"/>
    </row>
    <row r="119" spans="7:20" s="13" customFormat="1">
      <c r="G119" s="83"/>
      <c r="H119" s="70"/>
      <c r="I119" s="70"/>
      <c r="J119" s="70"/>
      <c r="K119" s="70"/>
      <c r="L119" s="70"/>
      <c r="M119" s="70"/>
      <c r="N119" s="77"/>
      <c r="O119" s="77"/>
      <c r="P119" s="77"/>
      <c r="Q119" s="77"/>
      <c r="R119" s="77"/>
      <c r="S119" s="77"/>
      <c r="T119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5" workbookViewId="0">
      <selection activeCell="F51" sqref="F51"/>
    </sheetView>
  </sheetViews>
  <sheetFormatPr defaultColWidth="9.140625" defaultRowHeight="13.5"/>
  <cols>
    <col min="1" max="1" width="4.85546875" style="9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3" bestFit="1" customWidth="1"/>
    <col min="7" max="22" width="9.140625" style="13"/>
    <col min="23" max="16384" width="9.140625" style="1"/>
  </cols>
  <sheetData>
    <row r="1" spans="1:22" s="125" customFormat="1" ht="22.5" customHeight="1">
      <c r="A1" s="548" t="s">
        <v>67</v>
      </c>
      <c r="B1" s="548"/>
      <c r="C1" s="548"/>
      <c r="D1" s="548"/>
      <c r="E1" s="548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2" s="91" customFormat="1" ht="33" customHeight="1">
      <c r="A2" s="549" t="str">
        <f>+'Ekamut-caxs'!A14:D14</f>
        <v xml:space="preserve">«Երևանի հ.18 գրադարան» ՀՈԱԿ-ի </v>
      </c>
      <c r="B2" s="550"/>
      <c r="C2" s="550"/>
      <c r="D2" s="550"/>
      <c r="E2" s="550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91" customFormat="1" ht="24" customHeight="1">
      <c r="A3" s="551" t="s">
        <v>131</v>
      </c>
      <c r="B3" s="551"/>
      <c r="C3" s="551"/>
      <c r="D3" s="551"/>
      <c r="E3" s="551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s="129" customFormat="1" ht="16.5" customHeight="1">
      <c r="A4" s="552" t="s">
        <v>277</v>
      </c>
      <c r="B4" s="552"/>
      <c r="C4" s="552"/>
      <c r="D4" s="552"/>
      <c r="E4" s="552"/>
      <c r="F4" s="126"/>
      <c r="G4" s="127"/>
      <c r="H4" s="127"/>
      <c r="I4" s="127"/>
      <c r="J4" s="127"/>
      <c r="K4" s="127"/>
      <c r="L4" s="127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3.5" customHeight="1">
      <c r="D5" s="130"/>
      <c r="E5" s="130" t="s">
        <v>123</v>
      </c>
    </row>
    <row r="6" spans="1:22" s="135" customFormat="1" ht="56.25" customHeight="1">
      <c r="A6" s="131" t="s">
        <v>3</v>
      </c>
      <c r="B6" s="132" t="s">
        <v>132</v>
      </c>
      <c r="C6" s="131" t="s">
        <v>133</v>
      </c>
      <c r="D6" s="131" t="s">
        <v>134</v>
      </c>
      <c r="E6" s="133" t="s">
        <v>135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s="91" customFormat="1" ht="21.75" customHeight="1">
      <c r="A7" s="553" t="s">
        <v>136</v>
      </c>
      <c r="B7" s="554"/>
      <c r="C7" s="554"/>
      <c r="D7" s="160"/>
      <c r="E7" s="160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s="117" customFormat="1" ht="21.75" customHeight="1">
      <c r="A8" s="136">
        <v>1</v>
      </c>
      <c r="B8" s="137" t="s">
        <v>137</v>
      </c>
      <c r="C8" s="136"/>
      <c r="D8" s="138">
        <v>0</v>
      </c>
      <c r="E8" s="13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0">
        <v>1.1000000000000001</v>
      </c>
      <c r="B9" s="141" t="s">
        <v>138</v>
      </c>
      <c r="C9" s="140" t="s">
        <v>139</v>
      </c>
      <c r="D9" s="25"/>
      <c r="E9" s="25"/>
    </row>
    <row r="10" spans="1:22" ht="27" customHeight="1">
      <c r="A10" s="140">
        <v>1.2</v>
      </c>
      <c r="B10" s="141" t="s">
        <v>140</v>
      </c>
      <c r="C10" s="140" t="s">
        <v>141</v>
      </c>
      <c r="D10" s="25"/>
      <c r="E10" s="25"/>
    </row>
    <row r="11" spans="1:22" ht="27" customHeight="1">
      <c r="A11" s="140">
        <v>1.3</v>
      </c>
      <c r="B11" s="141" t="s">
        <v>142</v>
      </c>
      <c r="C11" s="140" t="s">
        <v>143</v>
      </c>
      <c r="D11" s="25"/>
      <c r="E11" s="25"/>
    </row>
    <row r="12" spans="1:22" ht="27" customHeight="1">
      <c r="A12" s="140">
        <v>1.4</v>
      </c>
      <c r="B12" s="142" t="s">
        <v>144</v>
      </c>
      <c r="C12" s="143" t="s">
        <v>145</v>
      </c>
      <c r="D12" s="25"/>
      <c r="E12" s="25"/>
    </row>
    <row r="13" spans="1:22" ht="27" customHeight="1">
      <c r="A13" s="140">
        <v>1.5</v>
      </c>
      <c r="B13" s="142"/>
      <c r="C13" s="140" t="s">
        <v>146</v>
      </c>
      <c r="D13" s="25"/>
      <c r="E13" s="25"/>
    </row>
    <row r="14" spans="1:22" ht="18" customHeight="1">
      <c r="A14" s="140">
        <v>1.6</v>
      </c>
      <c r="B14" s="141" t="s">
        <v>192</v>
      </c>
      <c r="C14" s="140" t="s">
        <v>147</v>
      </c>
      <c r="D14" s="25"/>
      <c r="E14" s="25"/>
    </row>
    <row r="15" spans="1:22" ht="33.75" customHeight="1">
      <c r="A15" s="140">
        <v>1.7</v>
      </c>
      <c r="B15" s="142"/>
      <c r="C15" s="140" t="s">
        <v>169</v>
      </c>
      <c r="D15" s="25"/>
      <c r="E15" s="25"/>
    </row>
    <row r="16" spans="1:22" ht="22.5" customHeight="1">
      <c r="A16" s="140">
        <v>1.8</v>
      </c>
      <c r="B16" s="142"/>
      <c r="C16" s="144" t="s">
        <v>168</v>
      </c>
      <c r="D16" s="25"/>
      <c r="E16" s="25"/>
    </row>
    <row r="17" spans="1:22" ht="18" customHeight="1">
      <c r="A17" s="140">
        <v>1.9</v>
      </c>
      <c r="B17" s="142"/>
      <c r="C17" s="144"/>
      <c r="D17" s="25"/>
      <c r="E17" s="25"/>
    </row>
    <row r="18" spans="1:22" ht="18" customHeight="1">
      <c r="A18" s="145">
        <v>2</v>
      </c>
      <c r="B18" s="142"/>
      <c r="C18" s="144"/>
      <c r="D18" s="25"/>
      <c r="E18" s="25"/>
    </row>
    <row r="19" spans="1:22" ht="18" customHeight="1">
      <c r="A19" s="140">
        <v>2.1</v>
      </c>
      <c r="B19" s="142"/>
      <c r="C19" s="144"/>
      <c r="D19" s="25"/>
      <c r="E19" s="25"/>
    </row>
    <row r="20" spans="1:22" ht="18" customHeight="1">
      <c r="A20" s="140">
        <v>2.2000000000000002</v>
      </c>
      <c r="B20" s="142"/>
      <c r="C20" s="144"/>
      <c r="D20" s="25"/>
      <c r="E20" s="25"/>
    </row>
    <row r="21" spans="1:22" ht="18" customHeight="1">
      <c r="A21" s="140">
        <v>2.2999999999999998</v>
      </c>
      <c r="B21" s="142"/>
      <c r="C21" s="144"/>
      <c r="D21" s="25"/>
      <c r="E21" s="25"/>
    </row>
    <row r="22" spans="1:22" ht="27.75" customHeight="1">
      <c r="A22" s="140">
        <v>2.4</v>
      </c>
      <c r="B22" s="142"/>
      <c r="C22" s="144"/>
      <c r="D22" s="25"/>
      <c r="E22" s="25"/>
    </row>
    <row r="23" spans="1:22" ht="27.75" customHeight="1">
      <c r="A23" s="140">
        <v>2.5</v>
      </c>
      <c r="B23" s="142" t="s">
        <v>148</v>
      </c>
      <c r="C23" s="140" t="s">
        <v>34</v>
      </c>
      <c r="D23" s="25"/>
      <c r="E23" s="25"/>
    </row>
    <row r="24" spans="1:22" ht="27.75" customHeight="1">
      <c r="A24" s="140">
        <v>2.6</v>
      </c>
      <c r="B24" s="142" t="s">
        <v>148</v>
      </c>
      <c r="C24" s="140" t="s">
        <v>47</v>
      </c>
      <c r="D24" s="25"/>
      <c r="E24" s="25"/>
    </row>
    <row r="25" spans="1:22" ht="27.75" customHeight="1">
      <c r="A25" s="140">
        <v>2.7</v>
      </c>
      <c r="B25" s="142" t="s">
        <v>148</v>
      </c>
      <c r="C25" s="140" t="s">
        <v>149</v>
      </c>
      <c r="D25" s="25"/>
      <c r="E25" s="25"/>
    </row>
    <row r="26" spans="1:22" ht="27.75" customHeight="1">
      <c r="A26" s="140">
        <v>2.8</v>
      </c>
      <c r="B26" s="142" t="s">
        <v>148</v>
      </c>
      <c r="C26" s="140" t="s">
        <v>150</v>
      </c>
      <c r="D26" s="25"/>
      <c r="E26" s="25"/>
    </row>
    <row r="27" spans="1:22" ht="27" customHeight="1">
      <c r="A27" s="140">
        <v>2.9</v>
      </c>
      <c r="B27" s="141" t="s">
        <v>151</v>
      </c>
      <c r="C27" s="140" t="s">
        <v>152</v>
      </c>
      <c r="D27" s="25"/>
      <c r="E27" s="25"/>
    </row>
    <row r="28" spans="1:22" ht="26.25" customHeight="1">
      <c r="A28" s="146">
        <v>2.1</v>
      </c>
      <c r="B28" s="142" t="s">
        <v>153</v>
      </c>
      <c r="C28" s="140" t="s">
        <v>154</v>
      </c>
      <c r="D28" s="25"/>
      <c r="E28" s="25"/>
    </row>
    <row r="29" spans="1:22" ht="26.25" customHeight="1">
      <c r="A29" s="146">
        <v>2.11</v>
      </c>
      <c r="B29" s="142"/>
      <c r="C29" s="144" t="s">
        <v>155</v>
      </c>
      <c r="D29" s="25"/>
      <c r="E29" s="25"/>
    </row>
    <row r="30" spans="1:22" s="117" customFormat="1" ht="34.5" customHeight="1">
      <c r="A30" s="136">
        <v>2</v>
      </c>
      <c r="B30" s="147" t="s">
        <v>156</v>
      </c>
      <c r="C30" s="136"/>
      <c r="D30" s="138">
        <f>SUM(D31:D33)</f>
        <v>0</v>
      </c>
      <c r="E30" s="13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0">
        <v>2.1</v>
      </c>
      <c r="B31" s="142"/>
      <c r="C31" s="140" t="s">
        <v>157</v>
      </c>
      <c r="D31" s="25"/>
      <c r="E31" s="25"/>
    </row>
    <row r="32" spans="1:22" ht="21" customHeight="1">
      <c r="A32" s="140">
        <v>2.2000000000000002</v>
      </c>
      <c r="B32" s="142" t="s">
        <v>158</v>
      </c>
      <c r="C32" s="140" t="s">
        <v>159</v>
      </c>
      <c r="D32" s="25"/>
      <c r="E32" s="25"/>
    </row>
    <row r="33" spans="1:22" ht="26.25" customHeight="1">
      <c r="A33" s="140">
        <v>2.2999999999999998</v>
      </c>
      <c r="B33" s="142" t="s">
        <v>158</v>
      </c>
      <c r="C33" s="140" t="s">
        <v>160</v>
      </c>
      <c r="D33" s="25"/>
      <c r="E33" s="148"/>
    </row>
    <row r="34" spans="1:22" s="125" customFormat="1" ht="21.75" customHeight="1">
      <c r="A34" s="40"/>
      <c r="B34" s="149" t="s">
        <v>69</v>
      </c>
      <c r="C34" s="150"/>
      <c r="D34" s="151">
        <f>D8+D30</f>
        <v>0</v>
      </c>
      <c r="E34" s="152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</row>
    <row r="35" spans="1:22" s="91" customFormat="1" ht="33.75" customHeight="1">
      <c r="A35" s="553" t="s">
        <v>161</v>
      </c>
      <c r="B35" s="554"/>
      <c r="C35" s="554"/>
      <c r="D35" s="160"/>
      <c r="E35" s="16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1" customHeight="1">
      <c r="A36" s="140">
        <v>1.1000000000000001</v>
      </c>
      <c r="B36" s="141" t="s">
        <v>138</v>
      </c>
      <c r="C36" s="140" t="s">
        <v>139</v>
      </c>
      <c r="D36" s="25"/>
      <c r="E36" s="25"/>
    </row>
    <row r="37" spans="1:22" ht="21" customHeight="1">
      <c r="A37" s="140">
        <v>1.2</v>
      </c>
      <c r="B37" s="141" t="s">
        <v>140</v>
      </c>
      <c r="C37" s="140" t="s">
        <v>141</v>
      </c>
      <c r="D37" s="25">
        <v>11.4</v>
      </c>
      <c r="E37" s="25"/>
    </row>
    <row r="38" spans="1:22" ht="21" customHeight="1">
      <c r="A38" s="140">
        <v>1.3</v>
      </c>
      <c r="B38" s="141" t="s">
        <v>142</v>
      </c>
      <c r="C38" s="140" t="s">
        <v>143</v>
      </c>
      <c r="D38" s="25"/>
      <c r="E38" s="25"/>
    </row>
    <row r="39" spans="1:22" ht="21" customHeight="1">
      <c r="A39" s="140">
        <v>1.4</v>
      </c>
      <c r="B39" s="142" t="s">
        <v>144</v>
      </c>
      <c r="C39" s="143" t="s">
        <v>145</v>
      </c>
      <c r="D39" s="25">
        <v>1.2</v>
      </c>
      <c r="E39" s="25"/>
    </row>
    <row r="40" spans="1:22" ht="21" customHeight="1">
      <c r="A40" s="140">
        <v>1.5</v>
      </c>
      <c r="B40" s="142"/>
      <c r="C40" s="140" t="s">
        <v>146</v>
      </c>
      <c r="D40" s="25"/>
      <c r="E40" s="25"/>
    </row>
    <row r="41" spans="1:22" ht="20.25" customHeight="1">
      <c r="A41" s="140">
        <v>1.6</v>
      </c>
      <c r="B41" s="141" t="s">
        <v>192</v>
      </c>
      <c r="C41" s="140" t="s">
        <v>147</v>
      </c>
      <c r="D41" s="25">
        <v>9.8000000000000007</v>
      </c>
      <c r="E41" s="25"/>
    </row>
    <row r="42" spans="1:22" ht="33.75" customHeight="1">
      <c r="A42" s="140">
        <v>1.7</v>
      </c>
      <c r="B42" s="142"/>
      <c r="C42" s="140" t="s">
        <v>169</v>
      </c>
      <c r="D42" s="25"/>
      <c r="E42" s="25"/>
    </row>
    <row r="43" spans="1:22" ht="23.25" customHeight="1">
      <c r="A43" s="140">
        <v>1.8</v>
      </c>
      <c r="B43" s="142"/>
      <c r="C43" s="144" t="s">
        <v>168</v>
      </c>
      <c r="D43" s="25"/>
      <c r="E43" s="25"/>
    </row>
    <row r="44" spans="1:22" ht="23.25" customHeight="1">
      <c r="A44" s="140">
        <v>1.9</v>
      </c>
      <c r="B44" s="142" t="s">
        <v>284</v>
      </c>
      <c r="C44" s="144" t="s">
        <v>285</v>
      </c>
      <c r="D44" s="25">
        <v>5.7</v>
      </c>
      <c r="E44" s="25"/>
    </row>
    <row r="45" spans="1:22" ht="23.25" customHeight="1">
      <c r="A45" s="145">
        <v>2</v>
      </c>
      <c r="B45" s="142" t="s">
        <v>286</v>
      </c>
      <c r="C45" s="144" t="s">
        <v>287</v>
      </c>
      <c r="D45" s="25">
        <v>29.1</v>
      </c>
      <c r="E45" s="25"/>
    </row>
    <row r="46" spans="1:22" ht="23.25" customHeight="1">
      <c r="A46" s="140">
        <v>2.1</v>
      </c>
      <c r="B46" s="142"/>
      <c r="C46" s="144"/>
      <c r="D46" s="25"/>
      <c r="E46" s="25"/>
    </row>
    <row r="47" spans="1:22" ht="21" customHeight="1">
      <c r="A47" s="140">
        <v>2.2000000000000002</v>
      </c>
      <c r="B47" s="142" t="s">
        <v>148</v>
      </c>
      <c r="C47" s="140" t="s">
        <v>34</v>
      </c>
      <c r="D47" s="25"/>
      <c r="E47" s="25"/>
    </row>
    <row r="48" spans="1:22" ht="21" customHeight="1">
      <c r="A48" s="140">
        <v>2.2999999999999998</v>
      </c>
      <c r="B48" s="142" t="s">
        <v>148</v>
      </c>
      <c r="C48" s="140" t="s">
        <v>47</v>
      </c>
      <c r="D48" s="25"/>
      <c r="E48" s="25"/>
    </row>
    <row r="49" spans="1:22" ht="21" customHeight="1">
      <c r="A49" s="140">
        <v>2.4</v>
      </c>
      <c r="B49" s="142" t="s">
        <v>148</v>
      </c>
      <c r="C49" s="140" t="s">
        <v>149</v>
      </c>
      <c r="D49" s="25">
        <v>208.3</v>
      </c>
      <c r="E49" s="25"/>
    </row>
    <row r="50" spans="1:22" ht="24" customHeight="1">
      <c r="A50" s="140">
        <v>2.5</v>
      </c>
      <c r="B50" s="142" t="s">
        <v>148</v>
      </c>
      <c r="C50" s="140" t="s">
        <v>150</v>
      </c>
      <c r="D50" s="25">
        <v>7.3</v>
      </c>
      <c r="E50" s="25"/>
    </row>
    <row r="51" spans="1:22" ht="24" customHeight="1">
      <c r="A51" s="140">
        <v>2.6</v>
      </c>
      <c r="B51" s="141" t="s">
        <v>151</v>
      </c>
      <c r="C51" s="140" t="s">
        <v>152</v>
      </c>
      <c r="D51" s="25"/>
      <c r="E51" s="25"/>
    </row>
    <row r="52" spans="1:22" ht="24" customHeight="1">
      <c r="A52" s="140">
        <v>2.7</v>
      </c>
      <c r="B52" s="142" t="s">
        <v>153</v>
      </c>
      <c r="C52" s="140" t="s">
        <v>154</v>
      </c>
      <c r="D52" s="25"/>
      <c r="E52" s="25"/>
    </row>
    <row r="53" spans="1:22" ht="24" customHeight="1">
      <c r="A53" s="140">
        <v>2.8</v>
      </c>
      <c r="B53" s="142"/>
      <c r="C53" s="144" t="s">
        <v>155</v>
      </c>
      <c r="D53" s="25">
        <v>27.5</v>
      </c>
      <c r="E53" s="25"/>
    </row>
    <row r="54" spans="1:22" ht="33" customHeight="1">
      <c r="A54" s="140"/>
      <c r="B54" s="137" t="s">
        <v>162</v>
      </c>
      <c r="C54" s="24"/>
      <c r="D54" s="138">
        <f>SUM(D55:D58)</f>
        <v>469.8</v>
      </c>
      <c r="E54" s="25"/>
      <c r="F54" s="108">
        <f>+D59-D55</f>
        <v>300.3</v>
      </c>
    </row>
    <row r="55" spans="1:22" ht="33" customHeight="1">
      <c r="A55" s="140">
        <v>1.1000000000000001</v>
      </c>
      <c r="B55" s="176"/>
      <c r="C55" s="177" t="s">
        <v>167</v>
      </c>
      <c r="D55" s="397">
        <v>469.8</v>
      </c>
      <c r="E55" s="25"/>
      <c r="F55" s="108"/>
    </row>
    <row r="56" spans="1:22" ht="30" customHeight="1">
      <c r="A56" s="140">
        <v>1.2</v>
      </c>
      <c r="B56" s="153"/>
      <c r="C56" s="140" t="s">
        <v>157</v>
      </c>
      <c r="D56" s="25"/>
      <c r="E56" s="140"/>
    </row>
    <row r="57" spans="1:22" ht="24.75" customHeight="1">
      <c r="A57" s="140">
        <v>1.3</v>
      </c>
      <c r="B57" s="142" t="s">
        <v>153</v>
      </c>
      <c r="C57" s="140" t="s">
        <v>159</v>
      </c>
      <c r="D57" s="25"/>
      <c r="E57" s="25"/>
    </row>
    <row r="58" spans="1:22" ht="24.75" customHeight="1">
      <c r="A58" s="140">
        <v>1.4</v>
      </c>
      <c r="B58" s="142" t="s">
        <v>153</v>
      </c>
      <c r="C58" s="140" t="s">
        <v>160</v>
      </c>
      <c r="D58" s="25"/>
      <c r="E58" s="25"/>
    </row>
    <row r="59" spans="1:22" s="125" customFormat="1" ht="29.25" customHeight="1">
      <c r="A59" s="154"/>
      <c r="B59" s="149" t="s">
        <v>69</v>
      </c>
      <c r="C59" s="155"/>
      <c r="D59" s="353">
        <f>SUM(D36:D54)</f>
        <v>770.1</v>
      </c>
      <c r="E59" s="157"/>
      <c r="F59" s="240">
        <f>+D59-D55</f>
        <v>300.3</v>
      </c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  <row r="60" spans="1:22" ht="10.5" customHeight="1"/>
    <row r="61" spans="1:22" ht="39" customHeight="1">
      <c r="C61" s="158" t="s">
        <v>163</v>
      </c>
    </row>
    <row r="62" spans="1:22" ht="59.25" customHeight="1">
      <c r="A62" s="159">
        <v>1</v>
      </c>
      <c r="B62" s="160" t="s">
        <v>278</v>
      </c>
      <c r="C62" s="156" t="s">
        <v>282</v>
      </c>
      <c r="D62" s="556" t="s">
        <v>164</v>
      </c>
      <c r="E62" s="557"/>
    </row>
    <row r="63" spans="1:22" ht="36.75" customHeight="1"/>
    <row r="64" spans="1:22" s="117" customFormat="1" ht="25.5" customHeight="1">
      <c r="A64" s="161"/>
      <c r="B64" s="124" t="s">
        <v>2</v>
      </c>
      <c r="C64" s="162"/>
      <c r="D64" s="558" t="str">
        <f>+'Ekamut-caxs'!C81</f>
        <v>Հռիփսիմե Խրիմյան</v>
      </c>
      <c r="E64" s="558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17" customFormat="1" ht="12.75" customHeight="1">
      <c r="A65" s="161"/>
      <c r="C65" s="163"/>
      <c r="D65" s="555" t="s">
        <v>92</v>
      </c>
      <c r="E65" s="555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17" customFormat="1" ht="22.5" customHeight="1">
      <c r="A66" s="161"/>
      <c r="B66" s="124" t="s">
        <v>6</v>
      </c>
      <c r="C66" s="162"/>
      <c r="D66" s="558" t="str">
        <f>+'Ekamut-caxs'!C83</f>
        <v>Սիլվա Քույումջյան</v>
      </c>
      <c r="E66" s="558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17" customFormat="1" ht="13.5" customHeight="1">
      <c r="A67" s="161"/>
      <c r="B67" s="164"/>
      <c r="C67" s="161" t="s">
        <v>1</v>
      </c>
      <c r="D67" s="555" t="s">
        <v>92</v>
      </c>
      <c r="E67" s="555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65" customFormat="1" ht="36" customHeight="1"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</row>
    <row r="76" spans="1:22" ht="24" customHeight="1"/>
    <row r="77" spans="1:22" ht="0.75" hidden="1" customHeight="1"/>
    <row r="78" spans="1:22" s="117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3" customFormat="1">
      <c r="A82" s="90"/>
      <c r="B82" s="1"/>
      <c r="C82" s="1"/>
      <c r="D82" s="1"/>
      <c r="E82" s="1"/>
    </row>
    <row r="83" spans="1:5" s="13" customFormat="1" ht="24" customHeight="1">
      <c r="A83" s="90"/>
      <c r="B83" s="1"/>
      <c r="C83" s="1"/>
      <c r="D83" s="1"/>
      <c r="E83" s="1"/>
    </row>
    <row r="84" spans="1:5" s="13" customFormat="1">
      <c r="A84" s="90"/>
      <c r="B84" s="1"/>
      <c r="C84" s="1"/>
      <c r="D84" s="1"/>
      <c r="E84" s="1"/>
    </row>
    <row r="85" spans="1:5" s="13" customFormat="1" ht="24.75" customHeight="1">
      <c r="A85" s="90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2" zoomScale="80" zoomScaleSheetLayoutView="80" workbookViewId="0">
      <selection activeCell="F51" sqref="F5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0" t="s">
        <v>67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</row>
    <row r="2" spans="1:18" s="16" customFormat="1" ht="25.5" customHeight="1">
      <c r="A2" s="524" t="str">
        <f>+'Ekamut-caxs'!A14:D14</f>
        <v xml:space="preserve">«Երևանի հ.18 գրադարան»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15"/>
      <c r="R2" s="15"/>
    </row>
    <row r="3" spans="1:18" ht="25.5" customHeight="1">
      <c r="A3" s="551" t="s">
        <v>247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1"/>
    </row>
    <row r="4" spans="1:18" ht="21" customHeight="1" thickBot="1">
      <c r="P4" s="98" t="s">
        <v>0</v>
      </c>
    </row>
    <row r="5" spans="1:18" ht="33.75" customHeight="1">
      <c r="A5" s="562" t="s">
        <v>128</v>
      </c>
      <c r="B5" s="564" t="s">
        <v>68</v>
      </c>
      <c r="C5" s="572" t="s">
        <v>254</v>
      </c>
      <c r="D5" s="572" t="s">
        <v>105</v>
      </c>
      <c r="E5" s="566" t="s">
        <v>176</v>
      </c>
      <c r="F5" s="567"/>
      <c r="G5" s="567"/>
      <c r="H5" s="567"/>
      <c r="I5" s="567"/>
      <c r="J5" s="567"/>
      <c r="K5" s="567"/>
      <c r="L5" s="567"/>
      <c r="M5" s="567"/>
      <c r="N5" s="567"/>
      <c r="O5" s="568"/>
      <c r="P5" s="569" t="s">
        <v>130</v>
      </c>
    </row>
    <row r="6" spans="1:18" ht="126" customHeight="1">
      <c r="A6" s="563"/>
      <c r="B6" s="565"/>
      <c r="C6" s="573"/>
      <c r="D6" s="573"/>
      <c r="E6" s="216" t="s">
        <v>221</v>
      </c>
      <c r="F6" s="215" t="s">
        <v>199</v>
      </c>
      <c r="G6" s="215" t="s">
        <v>200</v>
      </c>
      <c r="H6" s="215" t="s">
        <v>129</v>
      </c>
      <c r="I6" s="215" t="s">
        <v>223</v>
      </c>
      <c r="J6" s="215" t="s">
        <v>219</v>
      </c>
      <c r="K6" s="206" t="s">
        <v>220</v>
      </c>
      <c r="L6" s="346" t="s">
        <v>238</v>
      </c>
      <c r="M6" s="378" t="s">
        <v>89</v>
      </c>
      <c r="N6" s="345" t="s">
        <v>222</v>
      </c>
      <c r="O6" s="217" t="s">
        <v>177</v>
      </c>
      <c r="P6" s="570"/>
    </row>
    <row r="7" spans="1:18" ht="31.5" customHeight="1">
      <c r="A7" s="216">
        <v>1</v>
      </c>
      <c r="B7" s="230" t="s">
        <v>183</v>
      </c>
      <c r="C7" s="226">
        <v>12052</v>
      </c>
      <c r="D7" s="365">
        <v>1342</v>
      </c>
      <c r="E7" s="352">
        <v>2765.6</v>
      </c>
      <c r="F7" s="203"/>
      <c r="G7" s="351"/>
      <c r="H7" s="351"/>
      <c r="I7" s="203"/>
      <c r="J7" s="203"/>
      <c r="K7" s="203"/>
      <c r="L7" s="203"/>
      <c r="M7" s="203"/>
      <c r="N7" s="203"/>
      <c r="O7" s="360"/>
      <c r="P7" s="223">
        <f>ROUND(SUM(C7:O7),1)</f>
        <v>16159.6</v>
      </c>
      <c r="Q7" s="1">
        <f>+C7/9</f>
        <v>1339.1111111111111</v>
      </c>
    </row>
    <row r="8" spans="1:18" ht="31.5" customHeight="1">
      <c r="A8" s="216">
        <v>1.1000000000000001</v>
      </c>
      <c r="B8" s="306" t="s">
        <v>219</v>
      </c>
      <c r="C8" s="229"/>
      <c r="D8" s="366"/>
      <c r="E8" s="218" t="s">
        <v>171</v>
      </c>
      <c r="F8" s="214" t="s">
        <v>171</v>
      </c>
      <c r="G8" s="214" t="s">
        <v>171</v>
      </c>
      <c r="H8" s="214" t="s">
        <v>171</v>
      </c>
      <c r="I8" s="214" t="s">
        <v>171</v>
      </c>
      <c r="J8" s="214" t="s">
        <v>171</v>
      </c>
      <c r="K8" s="214" t="s">
        <v>171</v>
      </c>
      <c r="L8" s="214" t="s">
        <v>171</v>
      </c>
      <c r="M8" s="214" t="s">
        <v>171</v>
      </c>
      <c r="N8" s="214" t="s">
        <v>171</v>
      </c>
      <c r="O8" s="219" t="s">
        <v>171</v>
      </c>
      <c r="P8" s="224" t="s">
        <v>171</v>
      </c>
    </row>
    <row r="9" spans="1:18" ht="21" customHeight="1">
      <c r="A9" s="216">
        <v>1.2</v>
      </c>
      <c r="B9" s="231" t="s">
        <v>177</v>
      </c>
      <c r="C9" s="229"/>
      <c r="D9" s="366"/>
      <c r="E9" s="218" t="s">
        <v>171</v>
      </c>
      <c r="F9" s="214" t="s">
        <v>171</v>
      </c>
      <c r="G9" s="214" t="s">
        <v>171</v>
      </c>
      <c r="H9" s="214" t="s">
        <v>171</v>
      </c>
      <c r="I9" s="214" t="s">
        <v>171</v>
      </c>
      <c r="J9" s="214" t="s">
        <v>171</v>
      </c>
      <c r="K9" s="214" t="s">
        <v>171</v>
      </c>
      <c r="L9" s="214" t="s">
        <v>171</v>
      </c>
      <c r="M9" s="214" t="s">
        <v>171</v>
      </c>
      <c r="N9" s="214" t="s">
        <v>171</v>
      </c>
      <c r="O9" s="219" t="s">
        <v>171</v>
      </c>
      <c r="P9" s="224" t="s">
        <v>171</v>
      </c>
    </row>
    <row r="10" spans="1:18" ht="75.75" customHeight="1">
      <c r="A10" s="216">
        <v>1.3</v>
      </c>
      <c r="B10" s="308" t="s">
        <v>259</v>
      </c>
      <c r="C10" s="229"/>
      <c r="D10" s="366"/>
      <c r="E10" s="218" t="s">
        <v>171</v>
      </c>
      <c r="F10" s="214" t="s">
        <v>171</v>
      </c>
      <c r="G10" s="214" t="s">
        <v>171</v>
      </c>
      <c r="H10" s="214" t="s">
        <v>171</v>
      </c>
      <c r="I10" s="214" t="s">
        <v>171</v>
      </c>
      <c r="J10" s="214" t="s">
        <v>171</v>
      </c>
      <c r="K10" s="214" t="s">
        <v>171</v>
      </c>
      <c r="L10" s="214" t="s">
        <v>171</v>
      </c>
      <c r="M10" s="214" t="s">
        <v>171</v>
      </c>
      <c r="N10" s="214" t="s">
        <v>171</v>
      </c>
      <c r="O10" s="219" t="s">
        <v>171</v>
      </c>
      <c r="P10" s="224" t="s">
        <v>171</v>
      </c>
    </row>
    <row r="11" spans="1:18" ht="48" customHeight="1">
      <c r="A11" s="216">
        <v>1.4</v>
      </c>
      <c r="B11" s="308" t="s">
        <v>238</v>
      </c>
      <c r="C11" s="229"/>
      <c r="D11" s="366"/>
      <c r="E11" s="218" t="s">
        <v>171</v>
      </c>
      <c r="F11" s="214" t="s">
        <v>171</v>
      </c>
      <c r="G11" s="214" t="s">
        <v>171</v>
      </c>
      <c r="H11" s="214" t="s">
        <v>171</v>
      </c>
      <c r="I11" s="214" t="s">
        <v>171</v>
      </c>
      <c r="J11" s="214" t="s">
        <v>171</v>
      </c>
      <c r="K11" s="214" t="s">
        <v>171</v>
      </c>
      <c r="L11" s="214" t="s">
        <v>171</v>
      </c>
      <c r="M11" s="214" t="s">
        <v>171</v>
      </c>
      <c r="N11" s="214" t="s">
        <v>171</v>
      </c>
      <c r="O11" s="219" t="s">
        <v>171</v>
      </c>
      <c r="P11" s="224" t="s">
        <v>171</v>
      </c>
    </row>
    <row r="12" spans="1:18" ht="45" customHeight="1">
      <c r="A12" s="216">
        <v>1.5</v>
      </c>
      <c r="B12" s="307" t="s">
        <v>89</v>
      </c>
      <c r="C12" s="227"/>
      <c r="D12" s="367"/>
      <c r="E12" s="218" t="s">
        <v>171</v>
      </c>
      <c r="F12" s="214" t="s">
        <v>171</v>
      </c>
      <c r="G12" s="214" t="s">
        <v>171</v>
      </c>
      <c r="H12" s="214" t="s">
        <v>171</v>
      </c>
      <c r="I12" s="214" t="s">
        <v>171</v>
      </c>
      <c r="J12" s="214" t="s">
        <v>171</v>
      </c>
      <c r="K12" s="214" t="s">
        <v>171</v>
      </c>
      <c r="L12" s="214" t="s">
        <v>171</v>
      </c>
      <c r="M12" s="214" t="s">
        <v>171</v>
      </c>
      <c r="N12" s="214" t="s">
        <v>171</v>
      </c>
      <c r="O12" s="219" t="s">
        <v>171</v>
      </c>
      <c r="P12" s="224" t="s">
        <v>171</v>
      </c>
    </row>
    <row r="13" spans="1:18" s="119" customFormat="1" ht="34.5" customHeight="1" thickBot="1">
      <c r="A13" s="232"/>
      <c r="B13" s="233" t="s">
        <v>69</v>
      </c>
      <c r="C13" s="228" t="s">
        <v>171</v>
      </c>
      <c r="D13" s="368"/>
      <c r="E13" s="220" t="s">
        <v>171</v>
      </c>
      <c r="F13" s="221" t="s">
        <v>171</v>
      </c>
      <c r="G13" s="221" t="s">
        <v>171</v>
      </c>
      <c r="H13" s="221" t="s">
        <v>171</v>
      </c>
      <c r="I13" s="221" t="s">
        <v>171</v>
      </c>
      <c r="J13" s="221" t="s">
        <v>171</v>
      </c>
      <c r="K13" s="221" t="s">
        <v>171</v>
      </c>
      <c r="L13" s="221" t="s">
        <v>171</v>
      </c>
      <c r="M13" s="221" t="s">
        <v>171</v>
      </c>
      <c r="N13" s="221" t="s">
        <v>171</v>
      </c>
      <c r="O13" s="222" t="s">
        <v>171</v>
      </c>
      <c r="P13" s="225">
        <f>ROUND(SUM(P7:P12),1)</f>
        <v>16159.6</v>
      </c>
    </row>
    <row r="14" spans="1:18" s="354" customFormat="1" ht="34.5" customHeight="1">
      <c r="B14" s="355"/>
      <c r="C14" s="393">
        <v>11588.1</v>
      </c>
      <c r="D14" s="355"/>
      <c r="E14" s="396">
        <f>1382796/1000*2</f>
        <v>2765.5920000000001</v>
      </c>
      <c r="F14" s="356"/>
      <c r="G14" s="356"/>
      <c r="H14" s="356"/>
      <c r="I14" s="357">
        <f>2183.8*2</f>
        <v>4367.6000000000004</v>
      </c>
      <c r="J14" s="358">
        <f>363.6*2</f>
        <v>727.2</v>
      </c>
      <c r="K14" s="357">
        <f>34.4*2</f>
        <v>68.8</v>
      </c>
      <c r="L14" s="357"/>
      <c r="M14" s="357"/>
      <c r="N14" s="357"/>
      <c r="O14" s="356"/>
      <c r="P14" s="359"/>
    </row>
    <row r="15" spans="1:18" s="121" customFormat="1" ht="21" customHeight="1">
      <c r="B15" s="123"/>
      <c r="C15" s="123"/>
      <c r="D15" s="123"/>
      <c r="E15" s="165"/>
      <c r="F15" s="350"/>
      <c r="G15" s="207"/>
      <c r="H15" s="168"/>
      <c r="I15" s="120"/>
      <c r="J15" s="350"/>
      <c r="K15" s="571"/>
      <c r="L15" s="571"/>
      <c r="M15" s="571"/>
      <c r="N15" s="571"/>
      <c r="O15" s="571"/>
      <c r="P15" s="202"/>
    </row>
    <row r="16" spans="1:18" s="119" customFormat="1" ht="69" customHeight="1">
      <c r="B16" s="574" t="s">
        <v>179</v>
      </c>
      <c r="C16" s="575"/>
      <c r="D16" s="575"/>
      <c r="E16" s="576"/>
      <c r="F16" s="165"/>
      <c r="I16" s="577" t="s">
        <v>224</v>
      </c>
      <c r="J16" s="578"/>
      <c r="K16" s="165"/>
      <c r="L16" s="165"/>
      <c r="M16" s="165"/>
      <c r="N16" s="165"/>
      <c r="O16" s="165"/>
      <c r="P16" s="165"/>
    </row>
    <row r="17" spans="2:16" s="119" customFormat="1" ht="48" customHeight="1">
      <c r="B17" s="170" t="s">
        <v>166</v>
      </c>
      <c r="C17" s="131" t="s">
        <v>198</v>
      </c>
      <c r="D17" s="131"/>
      <c r="E17" s="131" t="s">
        <v>197</v>
      </c>
      <c r="F17" s="208"/>
      <c r="I17" s="309" t="s">
        <v>166</v>
      </c>
      <c r="J17" s="310" t="s">
        <v>178</v>
      </c>
      <c r="K17" s="208"/>
      <c r="L17" s="208"/>
      <c r="M17" s="208"/>
      <c r="N17" s="208"/>
      <c r="O17" s="208"/>
      <c r="P17" s="180"/>
    </row>
    <row r="18" spans="2:16" s="119" customFormat="1" ht="24" customHeight="1">
      <c r="B18" s="369"/>
      <c r="C18" s="370">
        <f>ROUND(4*B18*2/1000,1)</f>
        <v>0</v>
      </c>
      <c r="D18" s="370"/>
      <c r="E18" s="370"/>
      <c r="F18" s="371"/>
      <c r="I18" s="372"/>
      <c r="J18" s="373"/>
      <c r="K18" s="208"/>
      <c r="L18" s="208"/>
      <c r="M18" s="208"/>
      <c r="N18" s="208"/>
      <c r="O18" s="208"/>
      <c r="P18" s="180"/>
    </row>
    <row r="19" spans="2:16" ht="19.5" customHeight="1"/>
    <row r="20" spans="2:16" s="96" customFormat="1" ht="24" customHeight="1">
      <c r="B20" s="99" t="s">
        <v>2</v>
      </c>
      <c r="C20" s="99"/>
      <c r="D20" s="99"/>
      <c r="G20" s="100"/>
      <c r="H20" s="101"/>
      <c r="I20" s="561" t="str">
        <f>+'Ekamut-caxs'!C81</f>
        <v>Հռիփսիմե Խրիմյան</v>
      </c>
      <c r="J20" s="561"/>
      <c r="K20" s="102"/>
      <c r="L20" s="102"/>
      <c r="M20" s="102"/>
      <c r="N20" s="102"/>
    </row>
    <row r="21" spans="2:16" s="92" customFormat="1" ht="17.25" customHeight="1">
      <c r="B21" s="94"/>
      <c r="C21" s="94"/>
      <c r="D21" s="94"/>
      <c r="G21" s="103" t="s">
        <v>91</v>
      </c>
      <c r="H21" s="104"/>
      <c r="I21" s="559" t="s">
        <v>92</v>
      </c>
      <c r="J21" s="559"/>
      <c r="K21" s="95"/>
      <c r="L21" s="95"/>
      <c r="M21" s="95"/>
      <c r="N21" s="95"/>
    </row>
    <row r="22" spans="2:16" s="96" customFormat="1" ht="24.75" customHeight="1">
      <c r="B22" s="97" t="s">
        <v>6</v>
      </c>
      <c r="C22" s="97"/>
      <c r="D22" s="97"/>
      <c r="G22" s="105"/>
      <c r="H22" s="106"/>
      <c r="I22" s="561" t="str">
        <f>+'Ekamut-caxs'!C83</f>
        <v>Սիլվա Քույումջյան</v>
      </c>
      <c r="J22" s="561"/>
      <c r="K22" s="102"/>
      <c r="L22" s="102"/>
      <c r="M22" s="102"/>
      <c r="N22" s="102"/>
    </row>
    <row r="23" spans="2:16" s="92" customFormat="1" ht="18.75" customHeight="1">
      <c r="G23" s="103" t="s">
        <v>91</v>
      </c>
      <c r="H23" s="104"/>
      <c r="I23" s="559" t="s">
        <v>92</v>
      </c>
      <c r="J23" s="559"/>
      <c r="K23" s="95"/>
      <c r="L23" s="95"/>
      <c r="M23" s="95"/>
      <c r="N23" s="95"/>
    </row>
    <row r="24" spans="2:16" s="93" customFormat="1" ht="16.5">
      <c r="E24" s="95"/>
      <c r="F24" s="95"/>
    </row>
    <row r="29" spans="2:16">
      <c r="D29" s="1" t="e">
        <f>+E18/C18</f>
        <v>#DIV/0!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F51" sqref="F51"/>
    </sheetView>
  </sheetViews>
  <sheetFormatPr defaultColWidth="9.140625" defaultRowHeight="16.5"/>
  <cols>
    <col min="1" max="1" width="4.140625" style="243" customWidth="1"/>
    <col min="2" max="2" width="15.5703125" style="243" customWidth="1"/>
    <col min="3" max="3" width="10.85546875" style="243" customWidth="1"/>
    <col min="4" max="5" width="13.42578125" style="243" customWidth="1"/>
    <col min="6" max="6" width="16.28515625" style="243" customWidth="1"/>
    <col min="7" max="7" width="11.42578125" style="243" customWidth="1"/>
    <col min="8" max="8" width="13.28515625" style="243" customWidth="1"/>
    <col min="9" max="10" width="14.85546875" style="243" customWidth="1"/>
    <col min="11" max="11" width="10.85546875" style="243" customWidth="1"/>
    <col min="12" max="12" width="12.85546875" style="243" customWidth="1"/>
    <col min="13" max="13" width="14.85546875" style="243" customWidth="1"/>
    <col min="14" max="14" width="10.5703125" style="243" customWidth="1"/>
    <col min="15" max="15" width="11.7109375" style="243" customWidth="1"/>
    <col min="16" max="16384" width="9.140625" style="243"/>
  </cols>
  <sheetData>
    <row r="1" spans="1:15" s="242" customFormat="1" ht="18.75" customHeight="1">
      <c r="A1" s="580" t="s">
        <v>67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</row>
    <row r="2" spans="1:15" s="242" customFormat="1" ht="21.75" customHeight="1">
      <c r="A2" s="579" t="str">
        <f>+'Ekamut-caxs'!A14:D14</f>
        <v xml:space="preserve">«Երևանի հ.18 գրադարան» ՀՈԱԿ-ի 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</row>
    <row r="3" spans="1:15" s="242" customFormat="1" ht="21" customHeight="1">
      <c r="A3" s="579" t="s">
        <v>93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</row>
    <row r="4" spans="1:15" ht="21" customHeight="1" thickBot="1"/>
    <row r="5" spans="1:15" s="244" customFormat="1" ht="24.75" customHeight="1">
      <c r="A5" s="586" t="s">
        <v>113</v>
      </c>
      <c r="B5" s="588" t="s">
        <v>94</v>
      </c>
      <c r="C5" s="590" t="s">
        <v>95</v>
      </c>
      <c r="D5" s="591"/>
      <c r="E5" s="591"/>
      <c r="F5" s="592"/>
      <c r="G5" s="593" t="s">
        <v>96</v>
      </c>
      <c r="H5" s="593"/>
      <c r="I5" s="593"/>
      <c r="J5" s="593"/>
      <c r="K5" s="593" t="s">
        <v>120</v>
      </c>
      <c r="L5" s="593"/>
      <c r="M5" s="593"/>
      <c r="N5" s="593"/>
      <c r="O5" s="593"/>
    </row>
    <row r="6" spans="1:15" s="250" customFormat="1" ht="51" customHeight="1">
      <c r="A6" s="587"/>
      <c r="B6" s="589"/>
      <c r="C6" s="245" t="s">
        <v>207</v>
      </c>
      <c r="D6" s="246" t="s">
        <v>208</v>
      </c>
      <c r="E6" s="246" t="s">
        <v>248</v>
      </c>
      <c r="F6" s="247" t="s">
        <v>249</v>
      </c>
      <c r="G6" s="246" t="s">
        <v>209</v>
      </c>
      <c r="H6" s="248" t="s">
        <v>208</v>
      </c>
      <c r="I6" s="246" t="s">
        <v>250</v>
      </c>
      <c r="J6" s="248" t="s">
        <v>249</v>
      </c>
      <c r="K6" s="246" t="s">
        <v>207</v>
      </c>
      <c r="L6" s="246" t="s">
        <v>248</v>
      </c>
      <c r="M6" s="248" t="s">
        <v>251</v>
      </c>
      <c r="N6" s="249" t="s">
        <v>252</v>
      </c>
      <c r="O6" s="249" t="s">
        <v>253</v>
      </c>
    </row>
    <row r="7" spans="1:15" ht="19.5" customHeight="1">
      <c r="A7" s="251">
        <v>1</v>
      </c>
      <c r="B7" s="252" t="s">
        <v>97</v>
      </c>
      <c r="C7" s="179"/>
      <c r="D7" s="178"/>
      <c r="E7" s="328"/>
      <c r="F7" s="329">
        <f>IF((E7&lt;10000), E7*143.7, E7*107.1)</f>
        <v>0</v>
      </c>
      <c r="G7" s="254">
        <v>49</v>
      </c>
      <c r="H7" s="178">
        <v>2620.3000000000002</v>
      </c>
      <c r="I7" s="328">
        <v>128</v>
      </c>
      <c r="J7" s="330">
        <v>6845.4</v>
      </c>
      <c r="K7" s="255"/>
      <c r="L7" s="328"/>
      <c r="M7" s="256">
        <f>+L7*200.47</f>
        <v>0</v>
      </c>
      <c r="N7" s="257">
        <f>+L7*7.94904</f>
        <v>0</v>
      </c>
      <c r="O7" s="258">
        <f>+N7+M7</f>
        <v>0</v>
      </c>
    </row>
    <row r="8" spans="1:15" ht="19.5" customHeight="1">
      <c r="A8" s="251">
        <v>2</v>
      </c>
      <c r="B8" s="252" t="s">
        <v>216</v>
      </c>
      <c r="C8" s="179"/>
      <c r="D8" s="178"/>
      <c r="E8" s="328"/>
      <c r="F8" s="329">
        <f t="shared" ref="F8:F18" si="0">IF((E8&lt;10000), E8*143.7, E8*107.1)</f>
        <v>0</v>
      </c>
      <c r="G8" s="254">
        <v>49</v>
      </c>
      <c r="H8" s="178">
        <v>2620.5</v>
      </c>
      <c r="I8" s="328">
        <v>120</v>
      </c>
      <c r="J8" s="330">
        <v>6417.6</v>
      </c>
      <c r="K8" s="255"/>
      <c r="L8" s="328"/>
      <c r="M8" s="256">
        <f t="shared" ref="M8:M18" si="1">+L8*200.47</f>
        <v>0</v>
      </c>
      <c r="N8" s="257">
        <f t="shared" ref="N8:N18" si="2">+L8*7.94904</f>
        <v>0</v>
      </c>
      <c r="O8" s="258">
        <f t="shared" ref="O8:O18" si="3">+N8+M8</f>
        <v>0</v>
      </c>
    </row>
    <row r="9" spans="1:15" ht="19.5" customHeight="1">
      <c r="A9" s="251">
        <v>3</v>
      </c>
      <c r="B9" s="252" t="s">
        <v>98</v>
      </c>
      <c r="C9" s="179"/>
      <c r="D9" s="178"/>
      <c r="E9" s="328"/>
      <c r="F9" s="329">
        <f t="shared" si="0"/>
        <v>0</v>
      </c>
      <c r="G9" s="254">
        <v>58</v>
      </c>
      <c r="H9" s="178">
        <v>3101.8</v>
      </c>
      <c r="I9" s="328">
        <v>22</v>
      </c>
      <c r="J9" s="330">
        <v>1176.5999999999999</v>
      </c>
      <c r="K9" s="255"/>
      <c r="L9" s="328"/>
      <c r="M9" s="256">
        <f t="shared" si="1"/>
        <v>0</v>
      </c>
      <c r="N9" s="257">
        <f t="shared" si="2"/>
        <v>0</v>
      </c>
      <c r="O9" s="258">
        <f t="shared" si="3"/>
        <v>0</v>
      </c>
    </row>
    <row r="10" spans="1:15" ht="19.5" customHeight="1">
      <c r="A10" s="251">
        <v>4</v>
      </c>
      <c r="B10" s="252" t="s">
        <v>99</v>
      </c>
      <c r="C10" s="259"/>
      <c r="D10" s="260"/>
      <c r="E10" s="328"/>
      <c r="F10" s="329">
        <f t="shared" si="0"/>
        <v>0</v>
      </c>
      <c r="G10" s="254">
        <v>67</v>
      </c>
      <c r="H10" s="261">
        <v>3583.2</v>
      </c>
      <c r="I10" s="328">
        <v>81</v>
      </c>
      <c r="J10" s="330">
        <v>4331.8999999999996</v>
      </c>
      <c r="K10" s="255"/>
      <c r="L10" s="328"/>
      <c r="M10" s="256">
        <f t="shared" si="1"/>
        <v>0</v>
      </c>
      <c r="N10" s="257">
        <f t="shared" si="2"/>
        <v>0</v>
      </c>
      <c r="O10" s="258">
        <f t="shared" si="3"/>
        <v>0</v>
      </c>
    </row>
    <row r="11" spans="1:15" ht="19.5" customHeight="1">
      <c r="A11" s="251">
        <v>5</v>
      </c>
      <c r="B11" s="252" t="s">
        <v>100</v>
      </c>
      <c r="C11" s="259"/>
      <c r="D11" s="260"/>
      <c r="E11" s="328"/>
      <c r="F11" s="329">
        <f t="shared" si="0"/>
        <v>0</v>
      </c>
      <c r="G11" s="254">
        <v>82</v>
      </c>
      <c r="H11" s="261">
        <v>4383.7</v>
      </c>
      <c r="I11" s="328">
        <v>111</v>
      </c>
      <c r="J11" s="330">
        <v>5936.3</v>
      </c>
      <c r="K11" s="255"/>
      <c r="L11" s="328"/>
      <c r="M11" s="256">
        <f t="shared" si="1"/>
        <v>0</v>
      </c>
      <c r="N11" s="257">
        <f t="shared" si="2"/>
        <v>0</v>
      </c>
      <c r="O11" s="258">
        <f t="shared" si="3"/>
        <v>0</v>
      </c>
    </row>
    <row r="12" spans="1:15" ht="19.5" customHeight="1">
      <c r="A12" s="251">
        <v>6</v>
      </c>
      <c r="B12" s="252" t="s">
        <v>101</v>
      </c>
      <c r="C12" s="259"/>
      <c r="D12" s="260"/>
      <c r="E12" s="328"/>
      <c r="F12" s="329">
        <f t="shared" si="0"/>
        <v>0</v>
      </c>
      <c r="G12" s="254">
        <v>90</v>
      </c>
      <c r="H12" s="261">
        <v>4813.2</v>
      </c>
      <c r="I12" s="328">
        <v>67</v>
      </c>
      <c r="J12" s="330">
        <v>3583.2</v>
      </c>
      <c r="K12" s="255"/>
      <c r="L12" s="328"/>
      <c r="M12" s="256">
        <f t="shared" si="1"/>
        <v>0</v>
      </c>
      <c r="N12" s="257">
        <f t="shared" si="2"/>
        <v>0</v>
      </c>
      <c r="O12" s="258">
        <f t="shared" si="3"/>
        <v>0</v>
      </c>
    </row>
    <row r="13" spans="1:15" ht="19.5" customHeight="1">
      <c r="A13" s="251">
        <v>7</v>
      </c>
      <c r="B13" s="252" t="s">
        <v>102</v>
      </c>
      <c r="C13" s="259"/>
      <c r="D13" s="260"/>
      <c r="E13" s="328"/>
      <c r="F13" s="329">
        <f t="shared" si="0"/>
        <v>0</v>
      </c>
      <c r="G13" s="254">
        <v>92</v>
      </c>
      <c r="H13" s="261">
        <v>4920.2</v>
      </c>
      <c r="I13" s="328">
        <v>76</v>
      </c>
      <c r="J13" s="330">
        <v>4064.5</v>
      </c>
      <c r="K13" s="255"/>
      <c r="L13" s="328"/>
      <c r="M13" s="256">
        <f t="shared" si="1"/>
        <v>0</v>
      </c>
      <c r="N13" s="257">
        <f t="shared" si="2"/>
        <v>0</v>
      </c>
      <c r="O13" s="258">
        <f t="shared" si="3"/>
        <v>0</v>
      </c>
    </row>
    <row r="14" spans="1:15" ht="19.5" customHeight="1">
      <c r="A14" s="251">
        <v>8</v>
      </c>
      <c r="B14" s="262" t="s">
        <v>103</v>
      </c>
      <c r="C14" s="259"/>
      <c r="D14" s="260"/>
      <c r="E14" s="328"/>
      <c r="F14" s="329">
        <f t="shared" si="0"/>
        <v>0</v>
      </c>
      <c r="G14" s="254">
        <v>46</v>
      </c>
      <c r="H14" s="261">
        <v>2460.1</v>
      </c>
      <c r="I14" s="328">
        <v>69</v>
      </c>
      <c r="J14" s="330">
        <v>3690.1</v>
      </c>
      <c r="K14" s="255"/>
      <c r="L14" s="328"/>
      <c r="M14" s="256">
        <f t="shared" si="1"/>
        <v>0</v>
      </c>
      <c r="N14" s="257">
        <f t="shared" si="2"/>
        <v>0</v>
      </c>
      <c r="O14" s="258">
        <f t="shared" si="3"/>
        <v>0</v>
      </c>
    </row>
    <row r="15" spans="1:15" ht="19.5" customHeight="1">
      <c r="A15" s="251">
        <v>9</v>
      </c>
      <c r="B15" s="262" t="s">
        <v>104</v>
      </c>
      <c r="C15" s="259"/>
      <c r="D15" s="260"/>
      <c r="E15" s="328"/>
      <c r="F15" s="329">
        <f t="shared" si="0"/>
        <v>0</v>
      </c>
      <c r="G15" s="254">
        <v>94</v>
      </c>
      <c r="H15" s="261">
        <v>5027.1000000000004</v>
      </c>
      <c r="I15" s="328">
        <v>83</v>
      </c>
      <c r="J15" s="330">
        <v>4438.8</v>
      </c>
      <c r="K15" s="255"/>
      <c r="L15" s="328"/>
      <c r="M15" s="256">
        <f t="shared" si="1"/>
        <v>0</v>
      </c>
      <c r="N15" s="257">
        <f t="shared" si="2"/>
        <v>0</v>
      </c>
      <c r="O15" s="258">
        <f t="shared" si="3"/>
        <v>0</v>
      </c>
    </row>
    <row r="16" spans="1:15" ht="19.5" customHeight="1">
      <c r="A16" s="251">
        <v>10</v>
      </c>
      <c r="B16" s="262" t="s">
        <v>105</v>
      </c>
      <c r="C16" s="259"/>
      <c r="D16" s="260"/>
      <c r="E16" s="328"/>
      <c r="F16" s="329">
        <f t="shared" si="0"/>
        <v>0</v>
      </c>
      <c r="G16" s="263">
        <v>85</v>
      </c>
      <c r="H16" s="261">
        <v>4545.8</v>
      </c>
      <c r="I16" s="328">
        <v>105</v>
      </c>
      <c r="J16" s="330">
        <v>5615.4</v>
      </c>
      <c r="K16" s="255"/>
      <c r="L16" s="328"/>
      <c r="M16" s="256">
        <f t="shared" si="1"/>
        <v>0</v>
      </c>
      <c r="N16" s="257">
        <f t="shared" si="2"/>
        <v>0</v>
      </c>
      <c r="O16" s="258">
        <f t="shared" si="3"/>
        <v>0</v>
      </c>
    </row>
    <row r="17" spans="1:15" ht="19.5" customHeight="1">
      <c r="A17" s="251">
        <v>11</v>
      </c>
      <c r="B17" s="262" t="s">
        <v>106</v>
      </c>
      <c r="C17" s="334"/>
      <c r="D17" s="335"/>
      <c r="E17" s="253">
        <f>+C7</f>
        <v>0</v>
      </c>
      <c r="F17" s="329">
        <f t="shared" si="0"/>
        <v>0</v>
      </c>
      <c r="G17" s="332">
        <v>94</v>
      </c>
      <c r="H17" s="333">
        <v>5027.1000000000004</v>
      </c>
      <c r="I17" s="253">
        <f>+G17</f>
        <v>94</v>
      </c>
      <c r="J17" s="330">
        <f t="shared" ref="J17:J18" si="4">+I17*53.48</f>
        <v>5027.12</v>
      </c>
      <c r="K17" s="331"/>
      <c r="L17" s="253">
        <f>+K17</f>
        <v>0</v>
      </c>
      <c r="M17" s="256">
        <f t="shared" si="1"/>
        <v>0</v>
      </c>
      <c r="N17" s="257">
        <f t="shared" si="2"/>
        <v>0</v>
      </c>
      <c r="O17" s="258">
        <f t="shared" si="3"/>
        <v>0</v>
      </c>
    </row>
    <row r="18" spans="1:15" ht="19.5" customHeight="1">
      <c r="A18" s="251">
        <v>12</v>
      </c>
      <c r="B18" s="262" t="s">
        <v>107</v>
      </c>
      <c r="C18" s="334"/>
      <c r="D18" s="335"/>
      <c r="E18" s="253">
        <f>+C18</f>
        <v>0</v>
      </c>
      <c r="F18" s="329">
        <f t="shared" si="0"/>
        <v>0</v>
      </c>
      <c r="G18" s="332">
        <v>83</v>
      </c>
      <c r="H18" s="333">
        <v>4438.8</v>
      </c>
      <c r="I18" s="253">
        <f>+G18</f>
        <v>83</v>
      </c>
      <c r="J18" s="330">
        <f t="shared" si="4"/>
        <v>4438.84</v>
      </c>
      <c r="K18" s="331"/>
      <c r="L18" s="253">
        <f>+K18</f>
        <v>0</v>
      </c>
      <c r="M18" s="256">
        <f t="shared" si="1"/>
        <v>0</v>
      </c>
      <c r="N18" s="257">
        <f t="shared" si="2"/>
        <v>0</v>
      </c>
      <c r="O18" s="258">
        <f t="shared" si="3"/>
        <v>0</v>
      </c>
    </row>
    <row r="19" spans="1:15" ht="32.25" customHeight="1" thickBot="1">
      <c r="A19" s="264"/>
      <c r="B19" s="265" t="s">
        <v>90</v>
      </c>
      <c r="C19" s="266">
        <f t="shared" ref="C19:E19" si="5">SUM(C7:C18)</f>
        <v>0</v>
      </c>
      <c r="D19" s="267">
        <f t="shared" si="5"/>
        <v>0</v>
      </c>
      <c r="E19" s="268">
        <f t="shared" si="5"/>
        <v>0</v>
      </c>
      <c r="F19" s="269">
        <f t="shared" ref="F19:O19" si="6">SUM(F7:F18)</f>
        <v>0</v>
      </c>
      <c r="G19" s="270">
        <f t="shared" si="6"/>
        <v>889</v>
      </c>
      <c r="H19" s="267">
        <f t="shared" si="6"/>
        <v>47541.8</v>
      </c>
      <c r="I19" s="268">
        <f t="shared" si="6"/>
        <v>1039</v>
      </c>
      <c r="J19" s="271">
        <f t="shared" si="6"/>
        <v>55565.760000000009</v>
      </c>
      <c r="K19" s="266">
        <f t="shared" si="6"/>
        <v>0</v>
      </c>
      <c r="L19" s="268">
        <f t="shared" si="6"/>
        <v>0</v>
      </c>
      <c r="M19" s="271">
        <f t="shared" si="6"/>
        <v>0</v>
      </c>
      <c r="N19" s="272">
        <f t="shared" si="6"/>
        <v>0</v>
      </c>
      <c r="O19" s="271">
        <f t="shared" si="6"/>
        <v>0</v>
      </c>
    </row>
    <row r="20" spans="1:15" ht="21.75" customHeight="1">
      <c r="B20" s="273"/>
      <c r="C20" s="274"/>
      <c r="D20" s="275"/>
      <c r="E20" s="274"/>
      <c r="F20" s="275">
        <f>ROUND(F19/1000,1)</f>
        <v>0</v>
      </c>
      <c r="G20" s="274"/>
      <c r="H20" s="275"/>
      <c r="I20" s="274"/>
      <c r="J20" s="275">
        <f>ROUND(J19/1000,1)</f>
        <v>55.6</v>
      </c>
      <c r="K20" s="274"/>
      <c r="L20" s="274"/>
      <c r="M20" s="275">
        <f>ROUND(M19/1000,1)</f>
        <v>0</v>
      </c>
      <c r="N20" s="275">
        <f>ROUND(N19/1000,1)</f>
        <v>0</v>
      </c>
      <c r="O20" s="275">
        <f>ROUND(O19/1000,1)</f>
        <v>0</v>
      </c>
    </row>
    <row r="21" spans="1:15" ht="33.75" customHeight="1" thickBot="1">
      <c r="B21" s="582" t="s">
        <v>217</v>
      </c>
      <c r="C21" s="582"/>
      <c r="D21" s="582"/>
      <c r="E21" s="276"/>
      <c r="F21" s="277"/>
      <c r="H21" s="276"/>
      <c r="M21" s="275"/>
    </row>
    <row r="22" spans="1:15" s="242" customFormat="1" ht="34.5" customHeight="1">
      <c r="A22" s="278"/>
      <c r="B22" s="279" t="s">
        <v>124</v>
      </c>
      <c r="C22" s="280" t="s">
        <v>125</v>
      </c>
      <c r="D22" s="280" t="s">
        <v>194</v>
      </c>
      <c r="E22" s="280" t="s">
        <v>194</v>
      </c>
      <c r="F22" s="281" t="s">
        <v>194</v>
      </c>
      <c r="G22" s="280" t="s">
        <v>125</v>
      </c>
      <c r="H22" s="280" t="s">
        <v>194</v>
      </c>
      <c r="I22" s="280" t="s">
        <v>194</v>
      </c>
      <c r="J22" s="282" t="s">
        <v>194</v>
      </c>
      <c r="K22" s="280" t="s">
        <v>125</v>
      </c>
      <c r="L22" s="280" t="s">
        <v>194</v>
      </c>
      <c r="M22" s="318" t="s">
        <v>194</v>
      </c>
      <c r="N22" s="278" t="s">
        <v>194</v>
      </c>
      <c r="O22" s="282" t="s">
        <v>194</v>
      </c>
    </row>
    <row r="23" spans="1:15" ht="23.25" customHeight="1">
      <c r="A23" s="283">
        <v>1</v>
      </c>
      <c r="B23" s="336"/>
      <c r="C23" s="335"/>
      <c r="D23" s="258" t="s">
        <v>194</v>
      </c>
      <c r="E23" s="258" t="s">
        <v>194</v>
      </c>
      <c r="F23" s="329"/>
      <c r="G23" s="340"/>
      <c r="H23" s="258" t="s">
        <v>194</v>
      </c>
      <c r="I23" s="258" t="s">
        <v>194</v>
      </c>
      <c r="J23" s="342"/>
      <c r="K23" s="340"/>
      <c r="L23" s="258" t="s">
        <v>194</v>
      </c>
      <c r="M23" s="343"/>
      <c r="N23" s="283" t="s">
        <v>194</v>
      </c>
      <c r="O23" s="320" t="s">
        <v>194</v>
      </c>
    </row>
    <row r="24" spans="1:15" ht="23.25" customHeight="1">
      <c r="A24" s="283">
        <v>2</v>
      </c>
      <c r="B24" s="336"/>
      <c r="C24" s="335"/>
      <c r="D24" s="258" t="s">
        <v>194</v>
      </c>
      <c r="E24" s="258" t="s">
        <v>194</v>
      </c>
      <c r="F24" s="329"/>
      <c r="G24" s="340"/>
      <c r="H24" s="258" t="s">
        <v>194</v>
      </c>
      <c r="I24" s="258" t="s">
        <v>194</v>
      </c>
      <c r="J24" s="342"/>
      <c r="K24" s="340"/>
      <c r="L24" s="258" t="s">
        <v>194</v>
      </c>
      <c r="M24" s="343"/>
      <c r="N24" s="283" t="s">
        <v>194</v>
      </c>
      <c r="O24" s="320" t="s">
        <v>194</v>
      </c>
    </row>
    <row r="25" spans="1:15" s="250" customFormat="1" ht="23.25" customHeight="1">
      <c r="A25" s="251">
        <v>3</v>
      </c>
      <c r="B25" s="337"/>
      <c r="C25" s="338"/>
      <c r="D25" s="284" t="s">
        <v>194</v>
      </c>
      <c r="E25" s="284" t="s">
        <v>194</v>
      </c>
      <c r="F25" s="339"/>
      <c r="G25" s="341"/>
      <c r="H25" s="284" t="s">
        <v>194</v>
      </c>
      <c r="I25" s="284" t="s">
        <v>194</v>
      </c>
      <c r="J25" s="339"/>
      <c r="K25" s="341"/>
      <c r="L25" s="284" t="s">
        <v>194</v>
      </c>
      <c r="M25" s="344"/>
      <c r="N25" s="321" t="s">
        <v>194</v>
      </c>
      <c r="O25" s="322" t="s">
        <v>194</v>
      </c>
    </row>
    <row r="26" spans="1:15" s="242" customFormat="1" ht="24" customHeight="1">
      <c r="A26" s="285"/>
      <c r="B26" s="286" t="s">
        <v>69</v>
      </c>
      <c r="C26" s="287" t="s">
        <v>194</v>
      </c>
      <c r="D26" s="287" t="s">
        <v>194</v>
      </c>
      <c r="E26" s="287" t="s">
        <v>194</v>
      </c>
      <c r="F26" s="288">
        <f>SUM(F23:F25)</f>
        <v>0</v>
      </c>
      <c r="G26" s="289" t="s">
        <v>194</v>
      </c>
      <c r="H26" s="287" t="s">
        <v>194</v>
      </c>
      <c r="I26" s="287" t="s">
        <v>194</v>
      </c>
      <c r="J26" s="288">
        <f>SUM(J23:J25)</f>
        <v>0</v>
      </c>
      <c r="K26" s="289" t="s">
        <v>194</v>
      </c>
      <c r="L26" s="287" t="s">
        <v>194</v>
      </c>
      <c r="M26" s="319">
        <f>SUM(M23:M25)</f>
        <v>0</v>
      </c>
      <c r="N26" s="285" t="s">
        <v>194</v>
      </c>
      <c r="O26" s="323" t="s">
        <v>194</v>
      </c>
    </row>
    <row r="27" spans="1:15" s="242" customFormat="1" ht="27" customHeight="1" thickBot="1">
      <c r="A27" s="290"/>
      <c r="B27" s="291" t="s">
        <v>218</v>
      </c>
      <c r="C27" s="267"/>
      <c r="D27" s="267" t="s">
        <v>194</v>
      </c>
      <c r="E27" s="267" t="s">
        <v>194</v>
      </c>
      <c r="F27" s="269">
        <f>+F20-F26</f>
        <v>0</v>
      </c>
      <c r="G27" s="292" t="s">
        <v>194</v>
      </c>
      <c r="H27" s="267" t="s">
        <v>194</v>
      </c>
      <c r="I27" s="267" t="s">
        <v>194</v>
      </c>
      <c r="J27" s="269">
        <f>J20-J26</f>
        <v>55.6</v>
      </c>
      <c r="K27" s="292" t="s">
        <v>194</v>
      </c>
      <c r="L27" s="267" t="s">
        <v>194</v>
      </c>
      <c r="M27" s="271">
        <f>M20-M26</f>
        <v>0</v>
      </c>
      <c r="N27" s="290" t="s">
        <v>194</v>
      </c>
      <c r="O27" s="269">
        <f>+O20-M26</f>
        <v>0</v>
      </c>
    </row>
    <row r="28" spans="1:15" s="242" customFormat="1" ht="25.5" customHeight="1" thickBot="1">
      <c r="B28" s="293"/>
      <c r="F28" s="275"/>
      <c r="J28" s="324" t="s">
        <v>126</v>
      </c>
      <c r="K28" s="325"/>
      <c r="L28" s="325"/>
      <c r="M28" s="326">
        <f>+F26+J26+M26</f>
        <v>0</v>
      </c>
    </row>
    <row r="29" spans="1:15" s="242" customFormat="1" ht="20.25" customHeight="1">
      <c r="B29" s="293"/>
      <c r="F29" s="275"/>
      <c r="M29" s="275"/>
    </row>
    <row r="30" spans="1:15" s="273" customFormat="1" ht="25.5" customHeight="1">
      <c r="B30" s="294"/>
      <c r="C30" s="579" t="s">
        <v>2</v>
      </c>
      <c r="D30" s="579"/>
      <c r="E30" s="294"/>
      <c r="F30" s="294"/>
      <c r="G30" s="583"/>
      <c r="H30" s="583"/>
      <c r="I30" s="295"/>
      <c r="J30" s="584" t="str">
        <f>+'Ekamut-caxs'!C81</f>
        <v>Հռիփսիմե Խրիմյան</v>
      </c>
      <c r="K30" s="584"/>
      <c r="M30" s="277"/>
    </row>
    <row r="31" spans="1:15" s="242" customFormat="1">
      <c r="C31" s="296"/>
      <c r="D31" s="296"/>
      <c r="E31" s="297"/>
      <c r="F31" s="297"/>
      <c r="G31" s="585" t="s">
        <v>91</v>
      </c>
      <c r="H31" s="585"/>
      <c r="I31" s="298"/>
      <c r="J31" s="585" t="s">
        <v>108</v>
      </c>
      <c r="K31" s="585"/>
    </row>
    <row r="32" spans="1:15" s="273" customFormat="1" ht="23.25" customHeight="1">
      <c r="B32" s="294"/>
      <c r="C32" s="299" t="s">
        <v>6</v>
      </c>
      <c r="D32" s="299"/>
      <c r="E32" s="294"/>
      <c r="F32" s="294"/>
      <c r="G32" s="584"/>
      <c r="H32" s="584"/>
      <c r="I32" s="300"/>
      <c r="J32" s="584" t="str">
        <f>+'Ekamut-caxs'!C83</f>
        <v>Սիլվա Քույումջյան</v>
      </c>
      <c r="K32" s="584"/>
    </row>
    <row r="33" spans="3:13" s="242" customFormat="1">
      <c r="C33" s="276"/>
      <c r="D33" s="276"/>
      <c r="G33" s="585" t="s">
        <v>91</v>
      </c>
      <c r="H33" s="585"/>
      <c r="I33" s="298"/>
      <c r="J33" s="585" t="s">
        <v>108</v>
      </c>
      <c r="K33" s="585"/>
    </row>
    <row r="34" spans="3:13">
      <c r="F34" s="301" t="s">
        <v>1</v>
      </c>
    </row>
    <row r="35" spans="3:13" ht="16.5" customHeight="1">
      <c r="C35" s="302" t="s">
        <v>109</v>
      </c>
      <c r="D35" s="302"/>
      <c r="E35" s="302" t="s">
        <v>110</v>
      </c>
      <c r="F35" s="302" t="s">
        <v>237</v>
      </c>
      <c r="I35" s="303" t="s">
        <v>111</v>
      </c>
      <c r="J35" s="304" t="s">
        <v>202</v>
      </c>
      <c r="K35" s="304"/>
      <c r="L35" s="304" t="s">
        <v>203</v>
      </c>
      <c r="M35" s="304" t="s">
        <v>204</v>
      </c>
    </row>
    <row r="36" spans="3:13" ht="16.5" customHeight="1">
      <c r="C36" s="302" t="s">
        <v>112</v>
      </c>
      <c r="D36" s="302"/>
      <c r="E36" s="302" t="s">
        <v>110</v>
      </c>
      <c r="F36" s="302" t="s">
        <v>210</v>
      </c>
      <c r="I36" s="581" t="s">
        <v>211</v>
      </c>
      <c r="J36" s="581"/>
      <c r="K36" s="304"/>
      <c r="L36" s="581" t="s">
        <v>212</v>
      </c>
      <c r="M36" s="581"/>
    </row>
    <row r="37" spans="3:13">
      <c r="C37" s="302"/>
      <c r="D37" s="302"/>
      <c r="E37" s="581" t="s">
        <v>213</v>
      </c>
      <c r="F37" s="581"/>
      <c r="I37" s="581"/>
      <c r="J37" s="581"/>
      <c r="K37" s="304"/>
      <c r="L37" s="581"/>
      <c r="M37" s="581"/>
    </row>
    <row r="38" spans="3:13">
      <c r="C38" s="302"/>
      <c r="D38" s="302"/>
      <c r="E38" s="581"/>
      <c r="F38" s="581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view="pageBreakPreview" workbookViewId="0">
      <selection activeCell="F51" sqref="F51"/>
    </sheetView>
  </sheetViews>
  <sheetFormatPr defaultRowHeight="13.5"/>
  <cols>
    <col min="1" max="1" width="6" style="90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17" customFormat="1" ht="24" customHeight="1">
      <c r="A1" s="548" t="s">
        <v>67</v>
      </c>
      <c r="B1" s="548"/>
      <c r="C1" s="548"/>
      <c r="D1" s="548"/>
      <c r="E1" s="548"/>
    </row>
    <row r="2" spans="1:8" ht="23.25" customHeight="1">
      <c r="A2" s="551" t="str">
        <f>+'Ekamut-caxs'!A14:D14</f>
        <v xml:space="preserve">«Երևանի հ.18 գրադարան» ՀՈԱԿ-ի </v>
      </c>
      <c r="B2" s="551"/>
      <c r="C2" s="551"/>
      <c r="D2" s="551"/>
      <c r="E2" s="551"/>
    </row>
    <row r="3" spans="1:8" ht="28.5" customHeight="1">
      <c r="A3" s="551" t="s">
        <v>276</v>
      </c>
      <c r="B3" s="551"/>
      <c r="C3" s="551"/>
      <c r="D3" s="551"/>
      <c r="E3" s="551"/>
    </row>
    <row r="5" spans="1:8">
      <c r="E5" s="130" t="s">
        <v>123</v>
      </c>
    </row>
    <row r="6" spans="1:8" ht="124.5" customHeight="1">
      <c r="A6" s="209" t="s">
        <v>3</v>
      </c>
      <c r="B6" s="209" t="s">
        <v>94</v>
      </c>
      <c r="C6" s="209" t="s">
        <v>262</v>
      </c>
      <c r="D6" s="209" t="s">
        <v>261</v>
      </c>
      <c r="E6" s="209" t="s">
        <v>260</v>
      </c>
    </row>
    <row r="7" spans="1:8" s="364" customFormat="1">
      <c r="A7" s="363">
        <v>1</v>
      </c>
      <c r="B7" s="363">
        <v>2</v>
      </c>
      <c r="C7" s="363">
        <v>3</v>
      </c>
      <c r="D7" s="363">
        <v>4</v>
      </c>
      <c r="E7" s="363">
        <v>5</v>
      </c>
    </row>
    <row r="8" spans="1:8" ht="24.75" customHeight="1">
      <c r="A8" s="177">
        <v>1</v>
      </c>
      <c r="B8" s="24" t="s">
        <v>270</v>
      </c>
      <c r="C8" s="173">
        <v>12052</v>
      </c>
      <c r="D8" s="173"/>
      <c r="E8" s="173"/>
    </row>
    <row r="9" spans="1:8" ht="24.75" customHeight="1">
      <c r="A9" s="177">
        <v>2</v>
      </c>
      <c r="B9" s="24" t="s">
        <v>271</v>
      </c>
      <c r="C9" s="173">
        <v>1728.1</v>
      </c>
      <c r="D9" s="173"/>
      <c r="E9" s="173"/>
    </row>
    <row r="10" spans="1:8" ht="25.5" customHeight="1">
      <c r="A10" s="177">
        <v>3</v>
      </c>
      <c r="B10" s="361" t="s">
        <v>184</v>
      </c>
      <c r="C10" s="173">
        <v>1750.7</v>
      </c>
      <c r="D10" s="173"/>
      <c r="E10" s="173"/>
      <c r="F10" s="362"/>
    </row>
    <row r="11" spans="1:8" ht="25.5" customHeight="1">
      <c r="A11" s="177">
        <v>4</v>
      </c>
      <c r="B11" s="361" t="s">
        <v>180</v>
      </c>
      <c r="C11" s="173">
        <v>1750.7</v>
      </c>
      <c r="D11" s="173"/>
      <c r="E11" s="173"/>
      <c r="F11" s="362"/>
    </row>
    <row r="12" spans="1:8" s="117" customFormat="1" ht="31.5" customHeight="1">
      <c r="A12" s="159"/>
      <c r="B12" s="210" t="s">
        <v>181</v>
      </c>
      <c r="C12" s="211">
        <f>ROUND(SUM(C8:C11),1)</f>
        <v>17281.5</v>
      </c>
      <c r="D12" s="211">
        <f>ROUND(SUM(D8:D11),1)</f>
        <v>0</v>
      </c>
      <c r="E12" s="211">
        <f>ROUND(SUM(E8:E11),1)</f>
        <v>0</v>
      </c>
      <c r="F12" s="395">
        <v>17281.5</v>
      </c>
      <c r="G12" s="394">
        <f>+F12-C12</f>
        <v>0</v>
      </c>
      <c r="H12" s="117">
        <f>+G12/2</f>
        <v>0</v>
      </c>
    </row>
    <row r="14" spans="1:8" ht="19.5" customHeight="1">
      <c r="B14" s="1" t="s">
        <v>193</v>
      </c>
    </row>
    <row r="15" spans="1:8" ht="21.75" customHeight="1">
      <c r="B15" s="594"/>
      <c r="C15" s="594"/>
      <c r="D15" s="594"/>
      <c r="E15" s="594"/>
    </row>
    <row r="18" spans="2:5" ht="25.5" customHeight="1">
      <c r="B18" s="212" t="s">
        <v>182</v>
      </c>
      <c r="E18" s="213" t="str">
        <f>+'Ekamut-caxs'!C81</f>
        <v>Հռիփսիմե Խրիմյան</v>
      </c>
    </row>
    <row r="19" spans="2:5" ht="18.75" customHeight="1">
      <c r="B19" s="91" t="s">
        <v>4</v>
      </c>
      <c r="E19" s="239" t="str">
        <f>+'Ekamut-caxs'!C82</f>
        <v>/անուն, ազգանուն/</v>
      </c>
    </row>
    <row r="20" spans="2:5" ht="23.25" customHeight="1">
      <c r="B20" s="117" t="s">
        <v>6</v>
      </c>
      <c r="E20" s="213" t="str">
        <f>+'Ekamut-caxs'!C83</f>
        <v>Սիլվա Քույումջյան</v>
      </c>
    </row>
    <row r="21" spans="2:5" ht="14.25">
      <c r="C21" s="117" t="s">
        <v>1</v>
      </c>
      <c r="D21" s="117"/>
      <c r="E21" s="239" t="str">
        <f>+'Ekamut-caxs'!C84</f>
        <v>/անուն, ազգանուն/</v>
      </c>
    </row>
    <row r="22" spans="2:5">
      <c r="B22" s="90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F51" sqref="F51"/>
    </sheetView>
  </sheetViews>
  <sheetFormatPr defaultColWidth="9.140625" defaultRowHeight="13.5"/>
  <cols>
    <col min="1" max="1" width="4.42578125" style="313" customWidth="1"/>
    <col min="2" max="2" width="22.85546875" style="312" customWidth="1"/>
    <col min="3" max="3" width="17" style="312" customWidth="1"/>
    <col min="4" max="7" width="16.7109375" style="312" customWidth="1"/>
    <col min="8" max="8" width="18.42578125" style="312" customWidth="1"/>
    <col min="9" max="16384" width="9.140625" style="312"/>
  </cols>
  <sheetData>
    <row r="1" spans="1:10" s="392" customFormat="1" ht="37.5" customHeight="1">
      <c r="A1" s="390" t="s">
        <v>67</v>
      </c>
      <c r="B1" s="390"/>
      <c r="C1" s="390"/>
      <c r="D1" s="390"/>
      <c r="E1" s="390"/>
      <c r="F1" s="390"/>
      <c r="G1" s="390"/>
      <c r="H1" s="391"/>
    </row>
    <row r="2" spans="1:10" s="392" customFormat="1" ht="27.75" customHeight="1">
      <c r="A2" s="390" t="str">
        <f>+'Ekamut-caxs'!A14:D14</f>
        <v xml:space="preserve">«Երևանի հ.18 գրադարան» ՀՈԱԿ-ի </v>
      </c>
      <c r="B2" s="390"/>
      <c r="C2" s="390"/>
      <c r="D2" s="390"/>
      <c r="E2" s="390"/>
      <c r="F2" s="390"/>
      <c r="G2" s="390"/>
      <c r="H2" s="391"/>
    </row>
    <row r="3" spans="1:10" ht="37.5" customHeight="1">
      <c r="A3" s="388" t="s">
        <v>275</v>
      </c>
      <c r="B3" s="388"/>
      <c r="C3" s="388"/>
      <c r="D3" s="388"/>
      <c r="E3" s="388"/>
      <c r="F3" s="388"/>
      <c r="G3" s="388"/>
      <c r="H3" s="389"/>
    </row>
    <row r="5" spans="1:10">
      <c r="H5" s="387" t="s">
        <v>0</v>
      </c>
    </row>
    <row r="6" spans="1:10" ht="48.75" customHeight="1">
      <c r="A6" s="595" t="s">
        <v>3</v>
      </c>
      <c r="B6" s="595" t="s">
        <v>225</v>
      </c>
      <c r="C6" s="595" t="s">
        <v>229</v>
      </c>
      <c r="D6" s="595" t="s">
        <v>255</v>
      </c>
      <c r="E6" s="595"/>
      <c r="F6" s="595"/>
      <c r="G6" s="595"/>
      <c r="H6" s="596" t="s">
        <v>272</v>
      </c>
    </row>
    <row r="7" spans="1:10" ht="48" customHeight="1">
      <c r="A7" s="595"/>
      <c r="B7" s="595"/>
      <c r="C7" s="595"/>
      <c r="D7" s="383" t="s">
        <v>90</v>
      </c>
      <c r="E7" s="383" t="s">
        <v>226</v>
      </c>
      <c r="F7" s="383" t="s">
        <v>227</v>
      </c>
      <c r="G7" s="383" t="s">
        <v>228</v>
      </c>
      <c r="H7" s="597"/>
    </row>
    <row r="8" spans="1:10" s="314" customFormat="1" ht="39.75" customHeight="1">
      <c r="A8" s="317">
        <v>1</v>
      </c>
      <c r="B8" s="384" t="s">
        <v>230</v>
      </c>
      <c r="C8" s="317"/>
      <c r="D8" s="317">
        <f>SUM(E8:G8)</f>
        <v>0</v>
      </c>
      <c r="E8" s="327"/>
      <c r="F8" s="327"/>
      <c r="G8" s="385"/>
      <c r="H8" s="384">
        <f>+E8*C8</f>
        <v>0</v>
      </c>
    </row>
    <row r="9" spans="1:10" s="314" customFormat="1" ht="39.75" customHeight="1">
      <c r="A9" s="317" t="s">
        <v>273</v>
      </c>
      <c r="B9" s="384" t="s">
        <v>231</v>
      </c>
      <c r="C9" s="317"/>
      <c r="D9" s="317">
        <f t="shared" ref="D9:D14" si="0">SUM(E9:G9)</f>
        <v>0</v>
      </c>
      <c r="E9" s="327"/>
      <c r="F9" s="327"/>
      <c r="G9" s="385"/>
      <c r="H9" s="384">
        <f>+E9*C9</f>
        <v>0</v>
      </c>
    </row>
    <row r="10" spans="1:10" s="314" customFormat="1" ht="42" customHeight="1">
      <c r="A10" s="317">
        <v>2</v>
      </c>
      <c r="B10" s="384" t="s">
        <v>232</v>
      </c>
      <c r="C10" s="317"/>
      <c r="D10" s="317">
        <f t="shared" si="0"/>
        <v>0</v>
      </c>
      <c r="E10" s="327"/>
      <c r="F10" s="327"/>
      <c r="G10" s="385"/>
      <c r="H10" s="384">
        <f>+E10*C10</f>
        <v>0</v>
      </c>
    </row>
    <row r="11" spans="1:10" s="314" customFormat="1" ht="42" customHeight="1">
      <c r="A11" s="317" t="s">
        <v>273</v>
      </c>
      <c r="B11" s="384" t="s">
        <v>231</v>
      </c>
      <c r="C11" s="317"/>
      <c r="D11" s="317">
        <f t="shared" si="0"/>
        <v>0</v>
      </c>
      <c r="E11" s="327"/>
      <c r="F11" s="327"/>
      <c r="G11" s="385"/>
      <c r="H11" s="384">
        <f>+E11*C11</f>
        <v>0</v>
      </c>
    </row>
    <row r="12" spans="1:10" s="314" customFormat="1" ht="37.5" customHeight="1">
      <c r="A12" s="317">
        <v>3</v>
      </c>
      <c r="B12" s="384" t="s">
        <v>233</v>
      </c>
      <c r="C12" s="317"/>
      <c r="D12" s="317">
        <f t="shared" si="0"/>
        <v>0</v>
      </c>
      <c r="E12" s="327"/>
      <c r="F12" s="327"/>
      <c r="G12" s="385"/>
      <c r="H12" s="384">
        <f t="shared" ref="H12:H15" si="1">+E12*C12</f>
        <v>0</v>
      </c>
    </row>
    <row r="13" spans="1:10" s="314" customFormat="1" ht="37.5" customHeight="1">
      <c r="A13" s="317">
        <v>4</v>
      </c>
      <c r="B13" s="384" t="s">
        <v>234</v>
      </c>
      <c r="C13" s="317"/>
      <c r="D13" s="317">
        <f t="shared" si="0"/>
        <v>0</v>
      </c>
      <c r="E13" s="327"/>
      <c r="F13" s="327"/>
      <c r="G13" s="385"/>
      <c r="H13" s="384">
        <f t="shared" si="1"/>
        <v>0</v>
      </c>
    </row>
    <row r="14" spans="1:10" s="314" customFormat="1" ht="37.5" customHeight="1">
      <c r="A14" s="317">
        <v>5</v>
      </c>
      <c r="B14" s="384" t="s">
        <v>235</v>
      </c>
      <c r="C14" s="317"/>
      <c r="D14" s="317">
        <f t="shared" si="0"/>
        <v>0</v>
      </c>
      <c r="E14" s="327"/>
      <c r="F14" s="327"/>
      <c r="G14" s="385"/>
      <c r="H14" s="384">
        <f t="shared" si="1"/>
        <v>0</v>
      </c>
    </row>
    <row r="15" spans="1:10" s="314" customFormat="1" ht="44.25" customHeight="1">
      <c r="A15" s="317"/>
      <c r="B15" s="384" t="s">
        <v>69</v>
      </c>
      <c r="C15" s="317"/>
      <c r="D15" s="317">
        <f>SUM(D8:D14)</f>
        <v>0</v>
      </c>
      <c r="E15" s="317">
        <f>SUM(E8:E14)</f>
        <v>0</v>
      </c>
      <c r="F15" s="317">
        <f t="shared" ref="F15" si="2">SUM(F8:F14)</f>
        <v>0</v>
      </c>
      <c r="G15" s="386"/>
      <c r="H15" s="384">
        <f t="shared" si="1"/>
        <v>0</v>
      </c>
      <c r="I15" s="314">
        <f>SUM(H8:H14)</f>
        <v>0</v>
      </c>
      <c r="J15" s="314">
        <f>+H15-I15</f>
        <v>0</v>
      </c>
    </row>
    <row r="16" spans="1:10" s="314" customFormat="1" ht="44.25" customHeight="1">
      <c r="A16" s="317"/>
      <c r="B16" s="384" t="s">
        <v>274</v>
      </c>
      <c r="C16" s="317"/>
      <c r="D16" s="317">
        <f>SUM(E16:G16)</f>
        <v>0</v>
      </c>
      <c r="E16" s="317">
        <f t="shared" ref="E16:G16" si="3">+E15-E11-E9</f>
        <v>0</v>
      </c>
      <c r="F16" s="317">
        <f t="shared" si="3"/>
        <v>0</v>
      </c>
      <c r="G16" s="317">
        <f t="shared" si="3"/>
        <v>0</v>
      </c>
      <c r="H16" s="384"/>
    </row>
    <row r="17" spans="2:7" ht="20.25" customHeight="1">
      <c r="B17" s="311"/>
    </row>
    <row r="18" spans="2:7" ht="20.25" customHeight="1">
      <c r="B18" s="311"/>
    </row>
    <row r="19" spans="2:7" ht="20.25" customHeight="1">
      <c r="B19" s="311"/>
    </row>
    <row r="20" spans="2:7" ht="23.25" customHeight="1">
      <c r="B20" s="315" t="s">
        <v>2</v>
      </c>
      <c r="D20" s="599" t="str">
        <f>+'Ekamut-caxs'!C81</f>
        <v>Հռիփսիմե Խրիմյան</v>
      </c>
      <c r="E20" s="599"/>
      <c r="F20" s="599"/>
      <c r="G20" s="599"/>
    </row>
    <row r="21" spans="2:7" ht="11.25" customHeight="1">
      <c r="B21" s="316" t="s">
        <v>4</v>
      </c>
      <c r="D21" s="600" t="s">
        <v>5</v>
      </c>
      <c r="E21" s="600"/>
      <c r="F21" s="600"/>
      <c r="G21" s="600"/>
    </row>
    <row r="22" spans="2:7" ht="24" customHeight="1">
      <c r="B22" s="314" t="s">
        <v>6</v>
      </c>
      <c r="D22" s="599" t="str">
        <f>+'Ekamut-caxs'!C83</f>
        <v>Սիլվա Քույումջյան</v>
      </c>
      <c r="E22" s="599"/>
      <c r="F22" s="599"/>
      <c r="G22" s="599"/>
    </row>
    <row r="23" spans="2:7" ht="16.5" customHeight="1">
      <c r="B23" s="313" t="s">
        <v>187</v>
      </c>
      <c r="D23" s="598" t="s">
        <v>5</v>
      </c>
      <c r="E23" s="598"/>
      <c r="F23" s="598"/>
      <c r="G23" s="598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https://mul2.yerevan.am/tasks/1944660/oneclick?token=c472ebee96f6991444fe468178f684f4</cp:keywords>
  <cp:lastModifiedBy>Lusine Petrosyan</cp:lastModifiedBy>
  <cp:lastPrinted>2024-12-10T07:20:53Z</cp:lastPrinted>
  <dcterms:created xsi:type="dcterms:W3CDTF">1996-10-14T23:33:28Z</dcterms:created>
  <dcterms:modified xsi:type="dcterms:W3CDTF">2024-12-29T16:19:11Z</dcterms:modified>
</cp:coreProperties>
</file>